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4\"/>
    </mc:Choice>
  </mc:AlternateContent>
  <bookViews>
    <workbookView xWindow="0" yWindow="0" windowWidth="19200" windowHeight="8100" tabRatio="844"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график'!$A$1:$J$54</definedName>
    <definedName name="_xlnm.Print_Area" localSheetId="9">'6.2. Паспорт фин осв ввод'!$A$1:$Y$87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B211" i="16" l="1"/>
  <c r="AW24" i="11" l="1"/>
  <c r="E15" i="4" l="1"/>
  <c r="E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B25"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E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<sst xmlns="http://schemas.openxmlformats.org/spreadsheetml/2006/main" count="2054" uniqueCount="823">
  <si>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</si>
  <si>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</si>
  <si>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</si>
  <si>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</si>
  <si>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</si>
  <si>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</si>
  <si>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</si>
  <si>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</si>
  <si>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</si>
  <si>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</si>
  <si>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</si>
  <si>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</si>
  <si>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</si>
  <si>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</si>
  <si>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</si>
  <si>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</si>
  <si>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</si>
  <si>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</si>
  <si>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</si>
  <si>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</si>
  <si>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</si>
  <si>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</si>
  <si>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</si>
  <si>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</si>
  <si>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</si>
  <si>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</si>
  <si>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</si>
  <si>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</si>
  <si>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</si>
  <si>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</si>
  <si>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</si>
  <si>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</si>
  <si>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</si>
  <si>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</si>
  <si>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</si>
  <si>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</si>
  <si>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</si>
  <si>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</si>
  <si>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</si>
  <si>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</si>
  <si>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</si>
  <si>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</si>
  <si>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</si>
  <si>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</si>
  <si>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</si>
  <si>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</si>
  <si>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</si>
  <si>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</si>
  <si>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</si>
  <si>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</si>
  <si>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</si>
  <si>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</si>
  <si>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</si>
  <si>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</si>
  <si>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</si>
  <si>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</si>
  <si>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</si>
  <si>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</si>
  <si>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</si>
  <si>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</si>
  <si>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</si>
  <si>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</si>
  <si>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</si>
  <si>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</si>
  <si>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</si>
  <si>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</si>
  <si>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</si>
  <si>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</si>
  <si>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</si>
  <si>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</si>
  <si>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</si>
  <si>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</si>
  <si>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</si>
  <si>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</si>
  <si>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</si>
  <si>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</si>
  <si>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</si>
  <si>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</si>
  <si>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</si>
  <si>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</si>
  <si>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</si>
  <si>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</si>
  <si>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</si>
  <si>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</si>
  <si>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</si>
  <si>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</si>
  <si>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</si>
  <si>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</si>
  <si>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</si>
  <si>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</si>
  <si>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</si>
  <si>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</si>
  <si>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</si>
  <si>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</si>
  <si>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</si>
  <si>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</si>
  <si>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</si>
  <si>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</si>
  <si>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</si>
  <si>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</si>
  <si>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</si>
  <si>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</si>
  <si>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</si>
  <si>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</si>
  <si>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</si>
  <si>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</si>
  <si>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</si>
  <si>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</si>
  <si>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</si>
  <si>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</si>
  <si>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</si>
  <si>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</si>
  <si>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</si>
  <si>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</si>
  <si>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</si>
  <si>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</si>
  <si>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</si>
  <si>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</si>
  <si>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</si>
  <si>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</si>
  <si>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</si>
  <si>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</si>
  <si>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</si>
  <si>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</si>
  <si>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</si>
  <si>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</si>
  <si>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</si>
  <si>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</si>
  <si>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</si>
  <si>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</si>
  <si>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</si>
  <si>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</si>
  <si>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</si>
  <si>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</si>
  <si>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</si>
  <si>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</si>
  <si>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</si>
  <si>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</si>
  <si>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</si>
  <si>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</si>
  <si>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</si>
  <si>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</si>
  <si>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</si>
  <si>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</si>
  <si>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</si>
  <si>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</si>
  <si>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</si>
  <si>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</si>
  <si>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</si>
  <si>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</si>
  <si>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</si>
  <si>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</si>
  <si>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</si>
  <si>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</si>
  <si>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</si>
  <si>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</si>
  <si>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</si>
  <si>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</si>
  <si>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</si>
  <si>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</si>
  <si>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</si>
  <si>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</si>
  <si>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</si>
  <si>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</si>
  <si>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</si>
  <si>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</si>
  <si>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</si>
  <si>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</si>
  <si>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</si>
  <si>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</si>
  <si>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</si>
  <si>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</si>
  <si>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</si>
  <si>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</si>
  <si>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</si>
  <si>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</si>
  <si>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</si>
  <si>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</si>
  <si>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</si>
  <si>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</si>
  <si>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</si>
  <si>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</si>
  <si>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</si>
  <si>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</si>
  <si>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</si>
  <si>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</si>
  <si>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</si>
  <si>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</si>
  <si>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</si>
  <si>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</si>
  <si>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</si>
  <si>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</si>
  <si>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</si>
  <si>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</si>
  <si>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</si>
  <si>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</si>
  <si>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</si>
  <si>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</si>
  <si>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</si>
  <si>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</si>
  <si>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</si>
  <si>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</si>
  <si>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</si>
  <si>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</si>
  <si>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</si>
  <si>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</si>
  <si>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</si>
  <si>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</si>
  <si>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</si>
  <si>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</si>
  <si>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</si>
  <si>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</si>
  <si>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</si>
  <si>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</si>
  <si>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</si>
  <si>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</si>
  <si>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</si>
  <si>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</si>
  <si>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</si>
  <si>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</si>
  <si>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</si>
  <si>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</si>
  <si>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</si>
  <si>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</si>
  <si>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</si>
  <si>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</si>
  <si>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</si>
  <si>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</si>
  <si>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</si>
  <si>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</si>
  <si>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</si>
  <si>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</si>
  <si>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</si>
  <si>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</si>
  <si>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</si>
  <si>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</si>
  <si>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</si>
  <si>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</si>
  <si>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</si>
  <si>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</si>
  <si>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</si>
  <si>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</si>
  <si>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</si>
  <si>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</si>
  <si>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</si>
  <si>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</si>
  <si>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</si>
  <si>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</si>
  <si>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</si>
  <si>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</si>
  <si>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</si>
  <si>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</si>
  <si>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</si>
  <si>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</si>
  <si>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</si>
  <si>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</si>
  <si>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</si>
  <si>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</si>
  <si>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</si>
  <si>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</si>
  <si>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</si>
  <si>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</si>
  <si>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</si>
  <si>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</si>
  <si>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</si>
  <si>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</si>
  <si>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</si>
  <si>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</si>
  <si>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</si>
  <si>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</si>
  <si>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</si>
  <si>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</si>
  <si>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</si>
  <si>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</si>
  <si>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</si>
  <si>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</si>
  <si>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</si>
  <si>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</si>
  <si>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</si>
  <si>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</si>
  <si>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</si>
  <si>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</si>
  <si>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</si>
  <si>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</si>
  <si>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</si>
  <si>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</si>
  <si>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</si>
  <si>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</si>
  <si>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</si>
  <si>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</si>
  <si>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</si>
  <si>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</si>
  <si>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</si>
  <si>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</si>
  <si>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</si>
  <si>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</si>
  <si>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</si>
  <si>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</si>
  <si>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</si>
  <si>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</si>
  <si>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</si>
  <si>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</si>
  <si>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</si>
  <si>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</si>
  <si>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</si>
  <si>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</si>
  <si>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</si>
  <si>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</si>
  <si>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</si>
  <si>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</si>
  <si>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</si>
  <si>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</si>
  <si>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</si>
  <si>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</si>
  <si>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</si>
  <si>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</si>
  <si>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</si>
  <si>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</si>
  <si>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</si>
  <si>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</si>
  <si>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</si>
  <si>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</si>
  <si>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</si>
  <si>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</si>
  <si>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</si>
  <si>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</si>
  <si>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</si>
  <si>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</si>
  <si>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</si>
  <si>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</si>
  <si>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</si>
  <si>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</si>
  <si>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</si>
  <si>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</si>
  <si>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</si>
  <si>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</si>
  <si>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</si>
  <si>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</si>
  <si>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</si>
  <si>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</si>
  <si>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</si>
  <si>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</si>
  <si>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</si>
  <si>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</si>
  <si>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</si>
  <si>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</si>
  <si>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</si>
  <si>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</si>
  <si>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</si>
  <si>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</si>
  <si>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</si>
  <si>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</si>
  <si>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</si>
  <si>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</si>
  <si>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</si>
  <si>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</si>
  <si>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</si>
  <si>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</si>
  <si>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</si>
  <si>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</si>
  <si>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</si>
  <si>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</si>
  <si>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</si>
  <si>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</si>
  <si>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</si>
  <si>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</si>
  <si>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</si>
  <si>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</si>
  <si>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</si>
  <si>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</si>
  <si>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</si>
  <si>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</si>
  <si>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</si>
  <si>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</si>
  <si>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</si>
  <si>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</si>
  <si>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</si>
  <si>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</si>
  <si>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</si>
  <si>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</si>
  <si>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</si>
  <si>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</si>
  <si>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</si>
  <si>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</si>
  <si>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</si>
  <si>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</si>
  <si>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</si>
  <si>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</si>
  <si>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</si>
  <si>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</si>
  <si>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</si>
  <si>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</si>
  <si>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</si>
  <si>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</si>
  <si>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</si>
  <si>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</si>
  <si>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</si>
  <si>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</si>
  <si>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</si>
  <si>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</si>
  <si>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</si>
  <si>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</si>
  <si>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</si>
  <si>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</si>
  <si>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</si>
  <si>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</si>
  <si>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</si>
  <si>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</si>
  <si>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</si>
  <si>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</si>
  <si>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</si>
  <si>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</si>
  <si>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</si>
  <si>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</si>
  <si>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</si>
  <si>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</si>
  <si>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</si>
  <si>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</si>
  <si>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</si>
  <si>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</si>
  <si>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</si>
  <si>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</si>
  <si>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</si>
  <si>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</si>
  <si>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</si>
  <si>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</si>
  <si>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</si>
  <si>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</si>
  <si>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</si>
  <si>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</si>
  <si>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</si>
  <si>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</si>
  <si>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</si>
  <si>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</si>
  <si>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</si>
  <si>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</si>
  <si>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</si>
  <si>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</si>
  <si>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</si>
  <si>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</si>
  <si>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</si>
  <si>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</si>
  <si>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</si>
  <si>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</si>
  <si>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</si>
  <si>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</si>
  <si>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</si>
  <si>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</si>
  <si>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</si>
  <si>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</si>
  <si>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</si>
  <si>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</si>
  <si>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</si>
  <si>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</si>
  <si>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</si>
  <si>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</si>
  <si>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</si>
  <si>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</si>
  <si>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</si>
  <si>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</si>
  <si>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</si>
  <si>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</si>
  <si>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</si>
  <si>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</si>
  <si>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</si>
  <si>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</si>
  <si>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</si>
  <si>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</si>
  <si>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</si>
  <si>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</si>
  <si>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</si>
  <si>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</si>
  <si>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</si>
  <si>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</si>
  <si>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</si>
  <si>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</si>
  <si>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</si>
  <si>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</si>
  <si>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</si>
  <si>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</si>
  <si>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</si>
  <si>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</si>
  <si>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</si>
  <si>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</si>
  <si>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</si>
  <si>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</si>
  <si>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</si>
  <si>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</si>
  <si>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</si>
  <si>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</si>
  <si>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</si>
  <si>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</si>
  <si>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</si>
  <si>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</si>
  <si>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</si>
  <si>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</si>
  <si>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</si>
  <si>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</si>
  <si>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</si>
  <si>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Повышение надежности передачи электроэнергии</t>
  </si>
  <si>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</si>
  <si>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</si>
  <si>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</si>
  <si>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</si>
  <si>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</si>
  <si>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</si>
  <si>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</si>
  <si>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</si>
  <si>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</si>
  <si>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Обеспечение безаварийного функционирования объектов электросетевого хозяйства</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</si>
  <si>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</si>
  <si>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</si>
  <si>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</si>
  <si>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</si>
  <si>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</si>
  <si>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</si>
  <si>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</si>
  <si>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</si>
  <si>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</si>
  <si>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</si>
  <si>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</si>
  <si>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</si>
  <si>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</si>
  <si>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</si>
  <si>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</si>
  <si>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</si>
  <si>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</si>
  <si>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</si>
  <si>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</si>
  <si>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</si>
  <si>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</si>
  <si>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</si>
  <si>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</si>
  <si>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</si>
  <si>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</si>
  <si>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ВЛ 110 кВ - 61,3 млн. рублей</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</si>
  <si>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</si>
  <si>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</si>
  <si>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</si>
  <si>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</si>
  <si>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</si>
  <si>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</si>
  <si>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</si>
  <si>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</si>
  <si>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</si>
  <si>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</si>
  <si>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</si>
  <si>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</si>
  <si>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</si>
  <si>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</si>
  <si>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</si>
  <si>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</si>
  <si>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</si>
  <si>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</si>
  <si>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</si>
  <si>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</si>
  <si>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</si>
  <si>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</si>
  <si>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</si>
  <si>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</si>
  <si>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</si>
  <si>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</si>
  <si>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</si>
  <si>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</si>
  <si>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</si>
  <si>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</si>
  <si>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</si>
  <si>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</si>
  <si>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</si>
  <si>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</si>
  <si>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</si>
  <si>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</si>
  <si>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</si>
  <si>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</si>
  <si>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</si>
  <si>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</si>
  <si>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</si>
  <si>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</si>
  <si>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</si>
  <si>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</si>
  <si>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</si>
  <si>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</si>
  <si>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</si>
  <si>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</si>
  <si>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</si>
  <si>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</si>
  <si>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</si>
  <si>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</si>
  <si>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</si>
  <si>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</si>
  <si>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</si>
  <si>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</si>
  <si>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</si>
  <si>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</si>
  <si>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</si>
  <si>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</si>
  <si>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</si>
  <si>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</si>
  <si>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</si>
  <si>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</si>
  <si>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</si>
  <si>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</si>
  <si>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</si>
  <si>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</si>
  <si>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</si>
  <si>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</si>
  <si>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</si>
  <si>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</si>
  <si>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</si>
  <si>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</si>
  <si>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</si>
  <si>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</si>
  <si>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</si>
  <si>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</si>
  <si>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</si>
  <si>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</si>
  <si>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</si>
  <si>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</si>
  <si>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</si>
  <si>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</si>
  <si>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</si>
  <si>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</si>
  <si>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</si>
  <si>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</si>
  <si>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</si>
  <si>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</si>
  <si>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</si>
  <si>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</si>
  <si>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</si>
  <si>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</si>
  <si>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</si>
  <si>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</si>
  <si>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</si>
  <si>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</si>
  <si>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</si>
  <si>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</si>
  <si>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</si>
  <si>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</si>
  <si>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</si>
  <si>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</si>
  <si>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</si>
  <si>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</si>
  <si>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</si>
  <si>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</si>
  <si>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</si>
  <si>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</si>
  <si>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</si>
  <si>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</si>
  <si>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</si>
  <si>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</si>
  <si>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</si>
  <si>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</si>
  <si>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</si>
  <si>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</si>
  <si>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</si>
  <si>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</si>
  <si>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</si>
  <si>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</si>
  <si>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</si>
  <si>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</si>
  <si>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</si>
  <si>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</si>
  <si>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</si>
  <si>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</si>
  <si>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</si>
  <si>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Показатель замены линий электропередачи (110 кВ) - 3,068/3,114 км; показатель объема финансовых потребностей, необходимых для реализации мероприяти - 237,090618 млн.руб.</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</si>
  <si>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</si>
  <si>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региональный</t>
  </si>
  <si>
    <t>2.1.</t>
  </si>
  <si>
    <t>2.2.</t>
  </si>
  <si>
    <t>3.1.</t>
  </si>
  <si>
    <t>3.2.</t>
  </si>
  <si>
    <t>3.3.</t>
  </si>
  <si>
    <t>3.4.</t>
  </si>
  <si>
    <t>3.5.</t>
  </si>
  <si>
    <t>4.1.</t>
  </si>
  <si>
    <t>С</t>
  </si>
  <si>
    <t>Год 2023</t>
  </si>
  <si>
    <t>Год 2024</t>
  </si>
  <si>
    <t>Год 2025</t>
  </si>
  <si>
    <t>Год 2026</t>
  </si>
  <si>
    <t>Год 2027</t>
  </si>
  <si>
    <t xml:space="preserve"> по состоянию на 01.01.2022</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</si>
  <si>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</si>
  <si>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</si>
  <si>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</si>
  <si>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</si>
  <si>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</si>
  <si>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</si>
  <si>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</si>
  <si>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</si>
  <si>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</si>
  <si>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</si>
  <si>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</si>
  <si>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</si>
  <si>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12.2023</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</si>
  <si>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</si>
  <si>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Юдин Иван Петрович</t>
  </si>
  <si>
    <t>5.7.3.11</t>
  </si>
  <si>
    <t>Единый стандарт (Положение о закупке) от 30.06.2021</t>
  </si>
  <si>
    <t>АЗ РТ13/01/233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</si>
  <si>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</si>
  <si>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Читаев Андрей Александрович</t>
  </si>
  <si>
    <t>АЗ РТ13/01/270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</si>
  <si>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</si>
  <si>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Куракина Ольга Дмитриевна</t>
  </si>
  <si>
    <t>АЗ РТ13/01/273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</si>
  <si>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</si>
  <si>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Юликова Марина Михайловна</t>
  </si>
  <si>
    <t>АЗ РТ13/01/228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</si>
  <si>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Кашкаровым С.П..</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</si>
  <si>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</si>
  <si>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</si>
  <si>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</si>
  <si>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</si>
  <si>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</si>
  <si>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</si>
  <si>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</si>
  <si>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</si>
  <si>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</si>
  <si>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</si>
  <si>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</si>
  <si>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</si>
  <si>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</si>
  <si>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</si>
  <si>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</si>
  <si>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</si>
  <si>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</si>
  <si>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</si>
  <si>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</si>
  <si>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</si>
  <si>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</si>
  <si>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</si>
  <si>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</si>
  <si>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</si>
  <si>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</si>
  <si>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</si>
  <si>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</si>
  <si>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</si>
  <si>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</si>
  <si>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</si>
  <si>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</si>
  <si>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</si>
  <si>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</si>
  <si>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</si>
  <si>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</si>
  <si>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</si>
  <si>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</si>
  <si>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</si>
  <si>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</si>
  <si>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</si>
  <si>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Год раскрытия информации: 2023 год</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</si>
  <si>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</si>
  <si>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</si>
  <si>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</si>
  <si>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</si>
  <si>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</si>
  <si>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</si>
  <si>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</si>
  <si>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</si>
  <si>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</si>
  <si>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</si>
  <si>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</si>
  <si>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</si>
  <si>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</si>
  <si>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</si>
  <si>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</si>
  <si>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</si>
  <si>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</si>
  <si>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</si>
  <si>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</si>
  <si>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</si>
  <si>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</si>
  <si>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</si>
  <si>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</si>
  <si>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t>Год раскрытия информации:  2023 год</t>
  </si>
  <si>
    <r>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3.747,99</t>
    </r>
    <r>
      <rPr>
        <b/>
        <sz val="11"/>
        <rFont val="Times New Roman"/>
        <family val="1"/>
        <charset val="204"/>
      </rPr>
      <t xml:space="preserve"> </t>
    </r>
    <r>
      <rPr>
        <sz val="11"/>
        <rFont val="Times New Roman"/>
        <family val="1"/>
        <charset val="204"/>
      </rPr>
      <t>руб.</t>
    </r>
  </si>
  <si>
    <r>
      <t xml:space="preserve">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12.341,62</t>
    </r>
    <r>
      <rPr>
        <sz val="11"/>
        <rFont val="Times New Roman"/>
        <family val="1"/>
        <charset val="204"/>
      </rPr>
      <t xml:space="preserve"> руб.</t>
    </r>
  </si>
  <si>
    <r>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t>
    </r>
    <r>
      <rPr>
        <b/>
        <sz val="11"/>
        <rFont val="Times New Roman"/>
        <family val="1"/>
        <charset val="204"/>
      </rPr>
      <t>.216,45</t>
    </r>
    <r>
      <rPr>
        <sz val="11"/>
        <rFont val="Times New Roman"/>
        <family val="1"/>
        <charset val="204"/>
      </rPr>
      <t xml:space="preserve"> руб.</t>
    </r>
  </si>
  <si>
    <r>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888</t>
    </r>
    <r>
      <rPr>
        <b/>
        <sz val="11"/>
        <rFont val="Times New Roman"/>
        <family val="1"/>
        <charset val="204"/>
      </rPr>
      <t>,54</t>
    </r>
    <r>
      <rPr>
        <sz val="11"/>
        <rFont val="Times New Roman"/>
        <family val="1"/>
        <charset val="204"/>
      </rPr>
      <t xml:space="preserve"> руб.</t>
    </r>
  </si>
  <si>
    <r>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846</t>
    </r>
    <r>
      <rPr>
        <b/>
        <sz val="11"/>
        <rFont val="Times New Roman"/>
        <family val="1"/>
        <charset val="204"/>
      </rPr>
      <t>,16</t>
    </r>
    <r>
      <rPr>
        <sz val="11"/>
        <rFont val="Times New Roman"/>
        <family val="1"/>
        <charset val="204"/>
      </rPr>
      <t xml:space="preserve"> руб.</t>
    </r>
  </si>
  <si>
    <r>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432</t>
    </r>
    <r>
      <rPr>
        <b/>
        <sz val="11"/>
        <rFont val="Times New Roman"/>
        <family val="1"/>
        <charset val="204"/>
      </rPr>
      <t>,12</t>
    </r>
    <r>
      <rPr>
        <sz val="11"/>
        <rFont val="Times New Roman"/>
        <family val="1"/>
        <charset val="204"/>
      </rPr>
      <t xml:space="preserve"> руб.</t>
    </r>
  </si>
  <si>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</si>
  <si>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</si>
  <si>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</si>
  <si>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</si>
  <si>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</si>
  <si>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</si>
  <si>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</si>
  <si>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</si>
  <si>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</si>
  <si>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2022.1100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</si>
  <si>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</si>
  <si>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</si>
  <si>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</si>
  <si>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</si>
  <si>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</si>
  <si>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</si>
  <si>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</si>
  <si>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</si>
  <si>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</si>
  <si>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</si>
  <si>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</si>
  <si>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124.009,31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</si>
  <si>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86.925, 76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</si>
  <si>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66.158,20 руб.</t>
  </si>
  <si>
    <t>Возможность реализации в установленный срок</t>
  </si>
  <si>
    <t>Реконструкция ВЛ 110 кВ Горная - Косач, ВЛ 110 кВ Горная - Уват отпайка на ПС Косач (переход через р.Иртыш)</t>
  </si>
  <si>
    <t xml:space="preserve">Факт 2022 года </t>
  </si>
  <si>
    <t>по состоянию на 01.01.2023</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</si>
  <si>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</si>
  <si>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</si>
  <si>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</si>
  <si>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</si>
  <si>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</si>
  <si>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</si>
  <si>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</si>
  <si>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</si>
  <si>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</si>
  <si>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</si>
  <si>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</si>
  <si>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Приказ об утверждении ПСД № 1-Э от 07.02.2023</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</si>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</sst>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 fontId="41" fillId="0" borderId="1" xfId="49" quotePrefix="1"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175" fontId="41" fillId="0" borderId="0" xfId="49" applyNumberFormat="1" applyFont="1" applyFill="1"/>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41" fillId="0" borderId="24" xfId="2" applyFont="1" applyFill="1" applyBorder="1" applyAlignment="1">
      <alignment horizontal="left" vertical="center" wrapText="1"/>
    </xf>
    <xf numFmtId="0" fontId="36" fillId="0" borderId="32" xfId="0" applyFont="1" applyFill="1" applyBorder="1" applyAlignment="1">
      <alignment vertical="center" wrapText="1"/>
    </xf>
    <xf numFmtId="0" fontId="41" fillId="0" borderId="46" xfId="2" applyFont="1" applyFill="1" applyBorder="1" applyAlignment="1">
      <alignment horizontal="left" vertical="center" wrapText="1"/>
    </xf>
    <xf numFmtId="0" fontId="42" fillId="26" borderId="47" xfId="2" applyFont="1" applyFill="1" applyBorder="1" applyAlignment="1">
      <alignment horizontal="left" vertical="center" wrapText="1"/>
    </xf>
    <xf numFmtId="0" fontId="39" fillId="26" borderId="48" xfId="0" applyFont="1" applyFill="1" applyBorder="1" applyAlignment="1">
      <alignment horizontal="left" vertical="center" wrapText="1"/>
    </xf>
    <xf numFmtId="0" fontId="41" fillId="0" borderId="4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8" xfId="0" applyFont="1" applyFill="1" applyBorder="1" applyAlignment="1">
      <alignment horizontal="left" vertical="center"/>
    </xf>
    <xf numFmtId="0" fontId="36" fillId="0" borderId="50" xfId="0" applyFont="1" applyBorder="1" applyAlignment="1">
      <alignment vertical="center" wrapText="1"/>
    </xf>
    <xf numFmtId="0" fontId="41" fillId="0" borderId="33" xfId="0" applyFont="1" applyBorder="1" applyAlignment="1">
      <alignment wrapText="1"/>
    </xf>
    <xf numFmtId="168" fontId="41" fillId="0" borderId="33" xfId="0" applyNumberFormat="1" applyFont="1" applyBorder="1" applyAlignment="1">
      <alignment horizontal="left" vertical="center"/>
    </xf>
    <xf numFmtId="0" fontId="11" fillId="0" borderId="1" xfId="89"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7" zoomScale="55" zoomScaleNormal="55" zoomScaleSheetLayoutView="85"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2" t="s">
        <v>751</v>
      </c>
      <c r="B5" s="352"/>
      <c r="C5" s="352"/>
      <c r="D5" s="107"/>
      <c r="E5" s="107"/>
      <c r="F5" s="107"/>
      <c r="G5" s="107"/>
      <c r="H5" s="107"/>
      <c r="I5" s="107"/>
      <c r="J5" s="107"/>
    </row>
    <row r="6" spans="1:22" s="12" customFormat="1" ht="18.75" x14ac:dyDescent="0.3">
      <c r="A6" s="17"/>
      <c r="F6" s="16"/>
      <c r="G6" s="16"/>
      <c r="H6" s="15"/>
    </row>
    <row r="7" spans="1:22" s="12" customFormat="1" ht="18.75" x14ac:dyDescent="0.2">
      <c r="A7" s="356" t="s">
        <v>10</v>
      </c>
      <c r="B7" s="356"/>
      <c r="C7" s="3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7" t="s">
        <v>554</v>
      </c>
      <c r="B9" s="357"/>
      <c r="C9" s="357"/>
      <c r="D9" s="8"/>
      <c r="E9" s="8"/>
      <c r="F9" s="8"/>
      <c r="G9" s="8"/>
      <c r="H9" s="8"/>
      <c r="I9" s="13"/>
      <c r="J9" s="13"/>
      <c r="K9" s="13"/>
      <c r="L9" s="13"/>
      <c r="M9" s="13"/>
      <c r="N9" s="13"/>
      <c r="O9" s="13"/>
      <c r="P9" s="13"/>
      <c r="Q9" s="13"/>
      <c r="R9" s="13"/>
      <c r="S9" s="13"/>
      <c r="T9" s="13"/>
      <c r="U9" s="13"/>
      <c r="V9" s="13"/>
    </row>
    <row r="10" spans="1:22" s="12" customFormat="1" ht="18.75" x14ac:dyDescent="0.2">
      <c r="A10" s="353" t="s">
        <v>9</v>
      </c>
      <c r="B10" s="353"/>
      <c r="C10" s="3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8" t="s">
        <v>510</v>
      </c>
      <c r="B12" s="358"/>
      <c r="C12" s="358"/>
      <c r="D12" s="8"/>
      <c r="E12" s="8"/>
      <c r="F12" s="8"/>
      <c r="G12" s="8"/>
      <c r="H12" s="8"/>
      <c r="I12" s="13"/>
      <c r="J12" s="13"/>
      <c r="K12" s="13"/>
      <c r="L12" s="13"/>
      <c r="M12" s="13"/>
      <c r="N12" s="13"/>
      <c r="O12" s="13"/>
      <c r="P12" s="13"/>
      <c r="Q12" s="13"/>
      <c r="R12" s="13"/>
      <c r="S12" s="13"/>
      <c r="T12" s="13"/>
      <c r="U12" s="13"/>
      <c r="V12" s="13"/>
    </row>
    <row r="13" spans="1:22" s="12" customFormat="1" ht="18.75" x14ac:dyDescent="0.2">
      <c r="A13" s="353" t="s">
        <v>8</v>
      </c>
      <c r="B13" s="353"/>
      <c r="C13" s="3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58" t="s">
        <v>505</v>
      </c>
      <c r="B15" s="358"/>
      <c r="C15" s="358"/>
      <c r="D15" s="149"/>
      <c r="E15" s="8"/>
      <c r="F15" s="8"/>
      <c r="G15" s="8"/>
      <c r="H15" s="8"/>
      <c r="I15" s="8"/>
      <c r="J15" s="8"/>
      <c r="K15" s="8"/>
      <c r="L15" s="8"/>
      <c r="M15" s="8"/>
      <c r="N15" s="8"/>
      <c r="O15" s="8"/>
      <c r="P15" s="8"/>
      <c r="Q15" s="8"/>
      <c r="R15" s="8"/>
      <c r="S15" s="8"/>
      <c r="T15" s="8"/>
      <c r="U15" s="8"/>
      <c r="V15" s="8"/>
    </row>
    <row r="16" spans="1:22" s="3" customFormat="1" ht="15" customHeight="1" x14ac:dyDescent="0.2">
      <c r="A16" s="353" t="s">
        <v>7</v>
      </c>
      <c r="B16" s="353"/>
      <c r="C16" s="3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4" t="s">
        <v>480</v>
      </c>
      <c r="B18" s="355"/>
      <c r="C18" s="3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511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512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9"/>
      <c r="B24" s="350"/>
      <c r="C24" s="351"/>
      <c r="D24" s="28"/>
      <c r="E24" s="28"/>
      <c r="F24" s="28"/>
      <c r="G24" s="28"/>
      <c r="H24" s="28"/>
      <c r="I24" s="27"/>
      <c r="J24" s="27"/>
      <c r="K24" s="27"/>
      <c r="L24" s="27"/>
      <c r="M24" s="27"/>
      <c r="N24" s="27"/>
      <c r="O24" s="27"/>
      <c r="P24" s="27"/>
      <c r="Q24" s="27"/>
      <c r="R24" s="27"/>
      <c r="S24" s="27"/>
      <c r="T24" s="26"/>
      <c r="U24" s="26"/>
      <c r="V24" s="26"/>
    </row>
    <row r="25" spans="1:22" s="144" customFormat="1" ht="58.5" customHeight="1" x14ac:dyDescent="0.2">
      <c r="A25" s="23" t="s">
        <v>63</v>
      </c>
      <c r="B25" s="104" t="s">
        <v>427</v>
      </c>
      <c r="C25" s="124" t="s">
        <v>534</v>
      </c>
      <c r="D25" s="280"/>
      <c r="E25" s="280"/>
      <c r="F25" s="280"/>
      <c r="G25" s="280"/>
      <c r="H25" s="279"/>
      <c r="I25" s="279"/>
      <c r="J25" s="279"/>
      <c r="K25" s="279"/>
      <c r="L25" s="279"/>
      <c r="M25" s="279"/>
      <c r="N25" s="279"/>
      <c r="O25" s="279"/>
      <c r="P25" s="279"/>
      <c r="Q25" s="279"/>
      <c r="R25" s="279"/>
      <c r="S25" s="281"/>
      <c r="T25" s="281"/>
      <c r="U25" s="281"/>
      <c r="V25" s="281"/>
    </row>
    <row r="26" spans="1:22" s="144" customFormat="1" ht="42.75" customHeight="1" x14ac:dyDescent="0.2">
      <c r="A26" s="23" t="s">
        <v>62</v>
      </c>
      <c r="B26" s="104" t="s">
        <v>76</v>
      </c>
      <c r="C26" s="126" t="s">
        <v>692</v>
      </c>
      <c r="D26" s="280"/>
      <c r="E26" s="280"/>
      <c r="F26" s="280"/>
      <c r="G26" s="280"/>
      <c r="H26" s="279"/>
      <c r="I26" s="279"/>
      <c r="J26" s="279"/>
      <c r="K26" s="279"/>
      <c r="L26" s="279"/>
      <c r="M26" s="279"/>
      <c r="N26" s="279"/>
      <c r="O26" s="279"/>
      <c r="P26" s="279"/>
      <c r="Q26" s="279"/>
      <c r="R26" s="279"/>
      <c r="S26" s="281"/>
      <c r="T26" s="281"/>
      <c r="U26" s="281"/>
      <c r="V26" s="281"/>
    </row>
    <row r="27" spans="1:22" s="144" customFormat="1" ht="51.75" customHeight="1" x14ac:dyDescent="0.2">
      <c r="A27" s="23" t="s">
        <v>60</v>
      </c>
      <c r="B27" s="104" t="s">
        <v>75</v>
      </c>
      <c r="C27" s="126" t="s">
        <v>556</v>
      </c>
      <c r="D27" s="280"/>
      <c r="E27" s="280"/>
      <c r="F27" s="280"/>
      <c r="G27" s="280"/>
      <c r="H27" s="279"/>
      <c r="I27" s="279"/>
      <c r="J27" s="279"/>
      <c r="K27" s="279"/>
      <c r="L27" s="279"/>
      <c r="M27" s="279"/>
      <c r="N27" s="279"/>
      <c r="O27" s="279"/>
      <c r="P27" s="279"/>
      <c r="Q27" s="279"/>
      <c r="R27" s="279"/>
      <c r="S27" s="281"/>
      <c r="T27" s="281"/>
      <c r="U27" s="281"/>
      <c r="V27" s="281"/>
    </row>
    <row r="28" spans="1:22" s="144" customFormat="1" ht="42.75" customHeight="1" x14ac:dyDescent="0.2">
      <c r="A28" s="23" t="s">
        <v>59</v>
      </c>
      <c r="B28" s="104" t="s">
        <v>428</v>
      </c>
      <c r="C28" s="124" t="s">
        <v>501</v>
      </c>
      <c r="D28" s="280"/>
      <c r="E28" s="280"/>
      <c r="F28" s="280"/>
      <c r="G28" s="280"/>
      <c r="H28" s="279"/>
      <c r="I28" s="279"/>
      <c r="J28" s="279"/>
      <c r="K28" s="279"/>
      <c r="L28" s="279"/>
      <c r="M28" s="279"/>
      <c r="N28" s="279"/>
      <c r="O28" s="279"/>
      <c r="P28" s="279"/>
      <c r="Q28" s="279"/>
      <c r="R28" s="279"/>
      <c r="S28" s="281"/>
      <c r="T28" s="281"/>
      <c r="U28" s="281"/>
      <c r="V28" s="281"/>
    </row>
    <row r="29" spans="1:22" s="144" customFormat="1" ht="51.75" customHeight="1" x14ac:dyDescent="0.2">
      <c r="A29" s="23" t="s">
        <v>57</v>
      </c>
      <c r="B29" s="104" t="s">
        <v>429</v>
      </c>
      <c r="C29" s="124" t="s">
        <v>501</v>
      </c>
      <c r="D29" s="280"/>
      <c r="E29" s="280"/>
      <c r="F29" s="280"/>
      <c r="G29" s="280"/>
      <c r="H29" s="279"/>
      <c r="I29" s="279"/>
      <c r="J29" s="279"/>
      <c r="K29" s="279"/>
      <c r="L29" s="279"/>
      <c r="M29" s="279"/>
      <c r="N29" s="279"/>
      <c r="O29" s="279"/>
      <c r="P29" s="279"/>
      <c r="Q29" s="279"/>
      <c r="R29" s="279"/>
      <c r="S29" s="281"/>
      <c r="T29" s="281"/>
      <c r="U29" s="281"/>
      <c r="V29" s="281"/>
    </row>
    <row r="30" spans="1:22" s="144" customFormat="1" ht="51.75" customHeight="1" x14ac:dyDescent="0.2">
      <c r="A30" s="23" t="s">
        <v>55</v>
      </c>
      <c r="B30" s="104" t="s">
        <v>430</v>
      </c>
      <c r="C30" s="124" t="s">
        <v>501</v>
      </c>
      <c r="D30" s="280"/>
      <c r="E30" s="280"/>
      <c r="F30" s="280"/>
      <c r="G30" s="280"/>
      <c r="H30" s="279"/>
      <c r="I30" s="279"/>
      <c r="J30" s="279"/>
      <c r="K30" s="279"/>
      <c r="L30" s="279"/>
      <c r="M30" s="279"/>
      <c r="N30" s="279"/>
      <c r="O30" s="279"/>
      <c r="P30" s="279"/>
      <c r="Q30" s="279"/>
      <c r="R30" s="279"/>
      <c r="S30" s="281"/>
      <c r="T30" s="281"/>
      <c r="U30" s="281"/>
      <c r="V30" s="281"/>
    </row>
    <row r="31" spans="1:22" s="144" customFormat="1" ht="51.75" customHeight="1" x14ac:dyDescent="0.2">
      <c r="A31" s="23" t="s">
        <v>74</v>
      </c>
      <c r="B31" s="104" t="s">
        <v>431</v>
      </c>
      <c r="C31" s="124" t="s">
        <v>557</v>
      </c>
      <c r="D31" s="280"/>
      <c r="E31" s="280"/>
      <c r="F31" s="280"/>
      <c r="G31" s="280"/>
      <c r="H31" s="279"/>
      <c r="I31" s="279"/>
      <c r="J31" s="279"/>
      <c r="K31" s="279"/>
      <c r="L31" s="279"/>
      <c r="M31" s="279"/>
      <c r="N31" s="279"/>
      <c r="O31" s="279"/>
      <c r="P31" s="279"/>
      <c r="Q31" s="279"/>
      <c r="R31" s="279"/>
      <c r="S31" s="281"/>
      <c r="T31" s="281"/>
      <c r="U31" s="281"/>
      <c r="V31" s="281"/>
    </row>
    <row r="32" spans="1:22" s="144" customFormat="1" ht="51.75" customHeight="1" x14ac:dyDescent="0.2">
      <c r="A32" s="23" t="s">
        <v>72</v>
      </c>
      <c r="B32" s="104" t="s">
        <v>432</v>
      </c>
      <c r="C32" s="124" t="s">
        <v>557</v>
      </c>
      <c r="D32" s="280"/>
      <c r="E32" s="280"/>
      <c r="F32" s="280"/>
      <c r="G32" s="280"/>
      <c r="H32" s="279"/>
      <c r="I32" s="279"/>
      <c r="J32" s="279"/>
      <c r="K32" s="279"/>
      <c r="L32" s="279"/>
      <c r="M32" s="279"/>
      <c r="N32" s="279"/>
      <c r="O32" s="279"/>
      <c r="P32" s="279"/>
      <c r="Q32" s="279"/>
      <c r="R32" s="279"/>
      <c r="S32" s="281"/>
      <c r="T32" s="281"/>
      <c r="U32" s="281"/>
      <c r="V32" s="281"/>
    </row>
    <row r="33" spans="1:22" s="144" customFormat="1" ht="101.25" customHeight="1" x14ac:dyDescent="0.2">
      <c r="A33" s="23" t="s">
        <v>71</v>
      </c>
      <c r="B33" s="104" t="s">
        <v>433</v>
      </c>
      <c r="C33" s="124" t="s">
        <v>667</v>
      </c>
      <c r="D33" s="280"/>
      <c r="E33" s="280"/>
      <c r="F33" s="280"/>
      <c r="G33" s="280"/>
      <c r="H33" s="279"/>
      <c r="I33" s="279"/>
      <c r="J33" s="279"/>
      <c r="K33" s="279"/>
      <c r="L33" s="279"/>
      <c r="M33" s="279"/>
      <c r="N33" s="279"/>
      <c r="O33" s="279"/>
      <c r="P33" s="279"/>
      <c r="Q33" s="279"/>
      <c r="R33" s="279"/>
      <c r="S33" s="281"/>
      <c r="T33" s="281"/>
      <c r="U33" s="281"/>
      <c r="V33" s="281"/>
    </row>
    <row r="34" spans="1:22" s="283" customFormat="1" ht="111" customHeight="1" x14ac:dyDescent="0.25">
      <c r="A34" s="23" t="s">
        <v>449</v>
      </c>
      <c r="B34" s="104" t="s">
        <v>434</v>
      </c>
      <c r="C34" s="124" t="s">
        <v>557</v>
      </c>
      <c r="D34" s="282"/>
      <c r="E34" s="282"/>
      <c r="F34" s="282"/>
      <c r="G34" s="282"/>
      <c r="H34" s="282"/>
      <c r="I34" s="282"/>
      <c r="J34" s="282"/>
      <c r="K34" s="282"/>
      <c r="L34" s="282"/>
      <c r="M34" s="282"/>
      <c r="N34" s="282"/>
      <c r="O34" s="282"/>
      <c r="P34" s="282"/>
      <c r="Q34" s="282"/>
      <c r="R34" s="282"/>
      <c r="S34" s="282"/>
      <c r="T34" s="282"/>
      <c r="U34" s="282"/>
      <c r="V34" s="282"/>
    </row>
    <row r="35" spans="1:22" s="283" customFormat="1" ht="58.5" customHeight="1" x14ac:dyDescent="0.25">
      <c r="A35" s="23" t="s">
        <v>437</v>
      </c>
      <c r="B35" s="104" t="s">
        <v>73</v>
      </c>
      <c r="C35" s="284" t="s">
        <v>501</v>
      </c>
      <c r="D35" s="282"/>
      <c r="E35" s="282"/>
      <c r="F35" s="282"/>
      <c r="G35" s="282"/>
      <c r="H35" s="282"/>
      <c r="I35" s="282"/>
      <c r="J35" s="282"/>
      <c r="K35" s="282"/>
      <c r="L35" s="282"/>
      <c r="M35" s="282"/>
      <c r="N35" s="282"/>
      <c r="O35" s="282"/>
      <c r="P35" s="282"/>
      <c r="Q35" s="282"/>
      <c r="R35" s="282"/>
      <c r="S35" s="282"/>
      <c r="T35" s="282"/>
      <c r="U35" s="282"/>
      <c r="V35" s="282"/>
    </row>
    <row r="36" spans="1:22" s="283" customFormat="1" ht="51.75" customHeight="1" x14ac:dyDescent="0.25">
      <c r="A36" s="23" t="s">
        <v>450</v>
      </c>
      <c r="B36" s="104" t="s">
        <v>435</v>
      </c>
      <c r="C36" s="284" t="s">
        <v>557</v>
      </c>
      <c r="D36" s="282"/>
      <c r="E36" s="282"/>
      <c r="F36" s="282"/>
      <c r="G36" s="282"/>
      <c r="H36" s="282"/>
      <c r="I36" s="282"/>
      <c r="J36" s="282"/>
      <c r="K36" s="282"/>
      <c r="L36" s="282"/>
      <c r="M36" s="282"/>
      <c r="N36" s="282"/>
      <c r="O36" s="282"/>
      <c r="P36" s="282"/>
      <c r="Q36" s="282"/>
      <c r="R36" s="282"/>
      <c r="S36" s="282"/>
      <c r="T36" s="282"/>
      <c r="U36" s="282"/>
      <c r="V36" s="282"/>
    </row>
    <row r="37" spans="1:22" ht="82.5" customHeight="1" x14ac:dyDescent="0.25">
      <c r="A37" s="23" t="s">
        <v>438</v>
      </c>
      <c r="B37" s="34" t="s">
        <v>436</v>
      </c>
      <c r="C37" s="114" t="s">
        <v>557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501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9"/>
      <c r="B39" s="350"/>
      <c r="C39" s="351"/>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48" t="s">
        <v>665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8" t="s">
        <v>663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8" t="s">
        <v>663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8" t="s">
        <v>663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8" t="s">
        <v>663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8" t="s">
        <v>663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8" t="s">
        <v>663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9"/>
      <c r="B47" s="350"/>
      <c r="C47" s="35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6">
        <v>954.05899848992135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6">
        <v>800.96949499460334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56" t="s">
        <v>10</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60" t="str">
        <f>'1. паспорт местоположение'!$A$9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3" t="s">
        <v>9</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60" t="str">
        <f>'1. паспорт местоположение'!A12:C12</f>
        <v>H_TP3600.VL.0084</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53" t="s">
        <v>8</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2" x14ac:dyDescent="0.2">
      <c r="A14" s="360" t="str">
        <f>'1. паспорт местоположение'!A15:C15</f>
        <v>Реконструкция ВЛ 110 кВ Горная – Косач, ВЛ 110 кВ Горная – Уват отпайка на ПС Косач (переход через р.Иртыш)</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4" t="s">
        <v>454</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9" t="s">
        <v>6</v>
      </c>
      <c r="B19" s="359" t="s">
        <v>109</v>
      </c>
      <c r="C19" s="361" t="s">
        <v>369</v>
      </c>
      <c r="D19" s="359" t="s">
        <v>368</v>
      </c>
      <c r="E19" s="359" t="s">
        <v>108</v>
      </c>
      <c r="F19" s="359" t="s">
        <v>107</v>
      </c>
      <c r="G19" s="359" t="s">
        <v>364</v>
      </c>
      <c r="H19" s="359" t="s">
        <v>106</v>
      </c>
      <c r="I19" s="359" t="s">
        <v>105</v>
      </c>
      <c r="J19" s="359" t="s">
        <v>104</v>
      </c>
      <c r="K19" s="359" t="s">
        <v>103</v>
      </c>
      <c r="L19" s="359" t="s">
        <v>102</v>
      </c>
      <c r="M19" s="359" t="s">
        <v>101</v>
      </c>
      <c r="N19" s="359" t="s">
        <v>100</v>
      </c>
      <c r="O19" s="359" t="s">
        <v>99</v>
      </c>
      <c r="P19" s="359" t="s">
        <v>98</v>
      </c>
      <c r="Q19" s="359" t="s">
        <v>367</v>
      </c>
      <c r="R19" s="359"/>
      <c r="S19" s="363" t="s">
        <v>446</v>
      </c>
      <c r="T19" s="4"/>
      <c r="U19" s="4"/>
      <c r="V19" s="4"/>
      <c r="W19" s="4"/>
      <c r="X19" s="4"/>
      <c r="Y19" s="4"/>
    </row>
    <row r="20" spans="1:28" s="3" customFormat="1" ht="180.75" customHeight="1" x14ac:dyDescent="0.2">
      <c r="A20" s="359"/>
      <c r="B20" s="359"/>
      <c r="C20" s="362"/>
      <c r="D20" s="359"/>
      <c r="E20" s="359"/>
      <c r="F20" s="359"/>
      <c r="G20" s="359"/>
      <c r="H20" s="359"/>
      <c r="I20" s="359"/>
      <c r="J20" s="359"/>
      <c r="K20" s="359"/>
      <c r="L20" s="359"/>
      <c r="M20" s="359"/>
      <c r="N20" s="359"/>
      <c r="O20" s="359"/>
      <c r="P20" s="359"/>
      <c r="Q20" s="36" t="s">
        <v>365</v>
      </c>
      <c r="R20" s="37" t="s">
        <v>366</v>
      </c>
      <c r="S20" s="363"/>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56" t="s">
        <v>10</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60" t="str">
        <f>'1. паспорт местоположение'!$A$9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53" t="s">
        <v>9</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60" t="str">
        <f>'1. паспорт местоположение'!A12:C12</f>
        <v>H_TP3600.VL.0084</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53" t="s">
        <v>8</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12" x14ac:dyDescent="0.2">
      <c r="A16" s="360" t="str">
        <f>'1. паспорт местоположение'!A15:C15</f>
        <v>Реконструкция ВЛ 110 кВ Горная – Косач, ВЛ 110 кВ Горная – Уват отпайка на ПС Косач (переход через р.Иртыш)</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53" t="s">
        <v>7</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3" customFormat="1" ht="15" customHeight="1" x14ac:dyDescent="0.2">
      <c r="A19" s="355" t="s">
        <v>459</v>
      </c>
      <c r="B19" s="355"/>
      <c r="C19" s="355"/>
      <c r="D19" s="355"/>
      <c r="E19" s="355"/>
      <c r="F19" s="355"/>
      <c r="G19" s="355"/>
      <c r="H19" s="355"/>
      <c r="I19" s="355"/>
      <c r="J19" s="355"/>
      <c r="K19" s="355"/>
      <c r="L19" s="355"/>
      <c r="M19" s="355"/>
      <c r="N19" s="355"/>
      <c r="O19" s="355"/>
      <c r="P19" s="355"/>
      <c r="Q19" s="355"/>
      <c r="R19" s="355"/>
      <c r="S19" s="355"/>
      <c r="T19" s="355"/>
    </row>
    <row r="20" spans="1:113" s="52"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75" t="s">
        <v>6</v>
      </c>
      <c r="B21" s="368" t="s">
        <v>217</v>
      </c>
      <c r="C21" s="369"/>
      <c r="D21" s="372" t="s">
        <v>131</v>
      </c>
      <c r="E21" s="368" t="s">
        <v>488</v>
      </c>
      <c r="F21" s="369"/>
      <c r="G21" s="368" t="s">
        <v>267</v>
      </c>
      <c r="H21" s="369"/>
      <c r="I21" s="368" t="s">
        <v>130</v>
      </c>
      <c r="J21" s="369"/>
      <c r="K21" s="372" t="s">
        <v>129</v>
      </c>
      <c r="L21" s="368" t="s">
        <v>128</v>
      </c>
      <c r="M21" s="369"/>
      <c r="N21" s="368" t="s">
        <v>484</v>
      </c>
      <c r="O21" s="369"/>
      <c r="P21" s="372" t="s">
        <v>127</v>
      </c>
      <c r="Q21" s="378" t="s">
        <v>126</v>
      </c>
      <c r="R21" s="379"/>
      <c r="S21" s="378" t="s">
        <v>125</v>
      </c>
      <c r="T21" s="380"/>
    </row>
    <row r="22" spans="1:113" ht="204.75" customHeight="1" x14ac:dyDescent="0.25">
      <c r="A22" s="376"/>
      <c r="B22" s="370"/>
      <c r="C22" s="371"/>
      <c r="D22" s="374"/>
      <c r="E22" s="370"/>
      <c r="F22" s="371"/>
      <c r="G22" s="370"/>
      <c r="H22" s="371"/>
      <c r="I22" s="370"/>
      <c r="J22" s="371"/>
      <c r="K22" s="373"/>
      <c r="L22" s="370"/>
      <c r="M22" s="371"/>
      <c r="N22" s="370"/>
      <c r="O22" s="371"/>
      <c r="P22" s="373"/>
      <c r="Q22" s="81" t="s">
        <v>124</v>
      </c>
      <c r="R22" s="81" t="s">
        <v>458</v>
      </c>
      <c r="S22" s="81" t="s">
        <v>123</v>
      </c>
      <c r="T22" s="81" t="s">
        <v>122</v>
      </c>
    </row>
    <row r="23" spans="1:113" ht="51.75" customHeight="1" x14ac:dyDescent="0.25">
      <c r="A23" s="377"/>
      <c r="B23" s="105" t="s">
        <v>120</v>
      </c>
      <c r="C23" s="105" t="s">
        <v>121</v>
      </c>
      <c r="D23" s="373"/>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67" t="s">
        <v>492</v>
      </c>
      <c r="C29" s="367"/>
      <c r="D29" s="367"/>
      <c r="E29" s="367"/>
      <c r="F29" s="367"/>
      <c r="G29" s="367"/>
      <c r="H29" s="367"/>
      <c r="I29" s="367"/>
      <c r="J29" s="367"/>
      <c r="K29" s="367"/>
      <c r="L29" s="367"/>
      <c r="M29" s="367"/>
      <c r="N29" s="367"/>
      <c r="O29" s="367"/>
      <c r="P29" s="367"/>
      <c r="Q29" s="367"/>
      <c r="R29" s="36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E15" sqref="E15:Y15"/>
    </sheetView>
  </sheetViews>
  <sheetFormatPr defaultColWidth="10.7109375" defaultRowHeight="15.75" x14ac:dyDescent="0.25"/>
  <cols>
    <col min="1" max="1" width="5" style="136" customWidth="1"/>
    <col min="2" max="2" width="20.85546875" style="136" customWidth="1"/>
    <col min="3" max="3" width="21.140625" style="136" customWidth="1"/>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x14ac:dyDescent="0.25">
      <c r="AA1" s="137" t="s">
        <v>70</v>
      </c>
    </row>
    <row r="2" spans="1:27" s="16" customFormat="1" ht="18.75" customHeight="1" x14ac:dyDescent="0.3">
      <c r="E2" s="138"/>
      <c r="AA2" s="139" t="s">
        <v>11</v>
      </c>
    </row>
    <row r="3" spans="1:27" s="16" customFormat="1" ht="18.75" customHeight="1" x14ac:dyDescent="0.3">
      <c r="E3" s="138"/>
      <c r="AA3" s="139" t="s">
        <v>69</v>
      </c>
    </row>
    <row r="4" spans="1:27" s="16" customFormat="1" x14ac:dyDescent="0.2">
      <c r="E4" s="140"/>
    </row>
    <row r="5" spans="1:27" s="16"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6" customFormat="1" x14ac:dyDescent="0.2">
      <c r="A6" s="133"/>
      <c r="B6" s="133"/>
      <c r="C6" s="133"/>
      <c r="D6" s="133"/>
      <c r="E6" s="133"/>
      <c r="F6" s="133"/>
      <c r="G6" s="133"/>
      <c r="H6" s="133"/>
      <c r="I6" s="133"/>
      <c r="J6" s="133"/>
      <c r="K6" s="133"/>
      <c r="L6" s="133"/>
      <c r="M6" s="133"/>
      <c r="N6" s="133"/>
      <c r="O6" s="133"/>
      <c r="P6" s="133"/>
      <c r="Q6" s="133"/>
      <c r="R6" s="133"/>
      <c r="S6" s="133"/>
      <c r="T6" s="133"/>
    </row>
    <row r="7" spans="1:27" s="16" customFormat="1" ht="18.75" x14ac:dyDescent="0.2">
      <c r="E7" s="388" t="s">
        <v>10</v>
      </c>
      <c r="F7" s="388"/>
      <c r="G7" s="388"/>
      <c r="H7" s="388"/>
      <c r="I7" s="388"/>
      <c r="J7" s="388"/>
      <c r="K7" s="388"/>
      <c r="L7" s="388"/>
      <c r="M7" s="388"/>
      <c r="N7" s="388"/>
      <c r="O7" s="388"/>
      <c r="P7" s="388"/>
      <c r="Q7" s="388"/>
      <c r="R7" s="388"/>
      <c r="S7" s="388"/>
      <c r="T7" s="388"/>
      <c r="U7" s="388"/>
      <c r="V7" s="388"/>
      <c r="W7" s="388"/>
      <c r="X7" s="388"/>
      <c r="Y7" s="388"/>
    </row>
    <row r="8" spans="1:27" s="16" customFormat="1" ht="18.75" x14ac:dyDescent="0.2">
      <c r="E8" s="141"/>
      <c r="F8" s="141"/>
      <c r="G8" s="141"/>
      <c r="H8" s="141"/>
      <c r="I8" s="141"/>
      <c r="J8" s="141"/>
      <c r="K8" s="141"/>
      <c r="L8" s="141"/>
      <c r="M8" s="141"/>
      <c r="N8" s="141"/>
      <c r="O8" s="141"/>
      <c r="P8" s="141"/>
      <c r="Q8" s="141"/>
      <c r="R8" s="141"/>
      <c r="S8" s="142"/>
      <c r="T8" s="142"/>
      <c r="U8" s="142"/>
      <c r="V8" s="142"/>
      <c r="W8" s="142"/>
    </row>
    <row r="9" spans="1:27" s="16" customFormat="1" ht="18.75" customHeight="1" x14ac:dyDescent="0.2">
      <c r="E9" s="387" t="str">
        <f>'1. паспорт местоположение'!$A$9</f>
        <v>АО  "Россети Тюмень"</v>
      </c>
      <c r="F9" s="387"/>
      <c r="G9" s="387"/>
      <c r="H9" s="387"/>
      <c r="I9" s="387"/>
      <c r="J9" s="387"/>
      <c r="K9" s="387"/>
      <c r="L9" s="387"/>
      <c r="M9" s="387"/>
      <c r="N9" s="387"/>
      <c r="O9" s="387"/>
      <c r="P9" s="387"/>
      <c r="Q9" s="387"/>
      <c r="R9" s="387"/>
      <c r="S9" s="387"/>
      <c r="T9" s="387"/>
      <c r="U9" s="387"/>
      <c r="V9" s="387"/>
      <c r="W9" s="387"/>
      <c r="X9" s="387"/>
      <c r="Y9" s="387"/>
    </row>
    <row r="10" spans="1:27" s="16" customFormat="1" ht="18.75" customHeight="1" x14ac:dyDescent="0.2">
      <c r="E10" s="386" t="s">
        <v>9</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141"/>
      <c r="F11" s="141"/>
      <c r="G11" s="141"/>
      <c r="H11" s="141"/>
      <c r="I11" s="141"/>
      <c r="J11" s="141"/>
      <c r="K11" s="141"/>
      <c r="L11" s="141"/>
      <c r="M11" s="141"/>
      <c r="N11" s="141"/>
      <c r="O11" s="141"/>
      <c r="P11" s="141"/>
      <c r="Q11" s="141"/>
      <c r="R11" s="141"/>
      <c r="S11" s="142"/>
      <c r="T11" s="142"/>
      <c r="U11" s="142"/>
      <c r="V11" s="142"/>
      <c r="W11" s="142"/>
    </row>
    <row r="12" spans="1:27" s="16" customFormat="1" ht="18.75" customHeight="1" x14ac:dyDescent="0.2">
      <c r="E12" s="387" t="str">
        <f>'1. паспорт местоположение'!A12:A12</f>
        <v>H_TP3600.VL.0084</v>
      </c>
      <c r="F12" s="387"/>
      <c r="G12" s="387"/>
      <c r="H12" s="387"/>
      <c r="I12" s="387"/>
      <c r="J12" s="387"/>
      <c r="K12" s="387"/>
      <c r="L12" s="387"/>
      <c r="M12" s="387"/>
      <c r="N12" s="387"/>
      <c r="O12" s="387"/>
      <c r="P12" s="387"/>
      <c r="Q12" s="387"/>
      <c r="R12" s="387"/>
      <c r="S12" s="387"/>
      <c r="T12" s="387"/>
      <c r="U12" s="387"/>
      <c r="V12" s="387"/>
      <c r="W12" s="387"/>
      <c r="X12" s="387"/>
      <c r="Y12" s="387"/>
    </row>
    <row r="13" spans="1:27" s="16" customFormat="1" ht="18.75" customHeight="1" x14ac:dyDescent="0.2">
      <c r="E13" s="386" t="s">
        <v>8</v>
      </c>
      <c r="F13" s="386"/>
      <c r="G13" s="386"/>
      <c r="H13" s="386"/>
      <c r="I13" s="386"/>
      <c r="J13" s="386"/>
      <c r="K13" s="386"/>
      <c r="L13" s="386"/>
      <c r="M13" s="386"/>
      <c r="N13" s="386"/>
      <c r="O13" s="386"/>
      <c r="P13" s="386"/>
      <c r="Q13" s="386"/>
      <c r="R13" s="386"/>
      <c r="S13" s="386"/>
      <c r="T13" s="386"/>
      <c r="U13" s="386"/>
      <c r="V13" s="386"/>
      <c r="W13" s="386"/>
      <c r="X13" s="386"/>
      <c r="Y13" s="386"/>
    </row>
    <row r="14" spans="1:27" s="143"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44" customFormat="1" ht="12" x14ac:dyDescent="0.2">
      <c r="E15" s="387" t="str">
        <f>'1. паспорт местоположение'!A15:A15</f>
        <v>Реконструкция ВЛ 110 кВ Горная – Косач, ВЛ 110 кВ Горная – Уват отпайка на ПС Косач (переход через р.Иртыш)</v>
      </c>
      <c r="F15" s="387"/>
      <c r="G15" s="387"/>
      <c r="H15" s="387"/>
      <c r="I15" s="387"/>
      <c r="J15" s="387"/>
      <c r="K15" s="387"/>
      <c r="L15" s="387"/>
      <c r="M15" s="387"/>
      <c r="N15" s="387"/>
      <c r="O15" s="387"/>
      <c r="P15" s="387"/>
      <c r="Q15" s="387"/>
      <c r="R15" s="387"/>
      <c r="S15" s="387"/>
      <c r="T15" s="387"/>
      <c r="U15" s="387"/>
      <c r="V15" s="387"/>
      <c r="W15" s="387"/>
      <c r="X15" s="387"/>
      <c r="Y15" s="387"/>
    </row>
    <row r="16" spans="1:27" s="144"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461</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23" customFormat="1" ht="21" customHeight="1" x14ac:dyDescent="0.25"/>
    <row r="21" spans="1:27" ht="15.75" customHeight="1" x14ac:dyDescent="0.25">
      <c r="A21" s="372" t="s">
        <v>6</v>
      </c>
      <c r="B21" s="368" t="s">
        <v>468</v>
      </c>
      <c r="C21" s="369"/>
      <c r="D21" s="368" t="s">
        <v>470</v>
      </c>
      <c r="E21" s="369"/>
      <c r="F21" s="383" t="s">
        <v>103</v>
      </c>
      <c r="G21" s="384"/>
      <c r="H21" s="384"/>
      <c r="I21" s="385"/>
      <c r="J21" s="372" t="s">
        <v>471</v>
      </c>
      <c r="K21" s="368" t="s">
        <v>472</v>
      </c>
      <c r="L21" s="369"/>
      <c r="M21" s="368" t="s">
        <v>473</v>
      </c>
      <c r="N21" s="369"/>
      <c r="O21" s="368" t="s">
        <v>460</v>
      </c>
      <c r="P21" s="369"/>
      <c r="Q21" s="368" t="s">
        <v>136</v>
      </c>
      <c r="R21" s="369"/>
      <c r="S21" s="372" t="s">
        <v>135</v>
      </c>
      <c r="T21" s="372" t="s">
        <v>474</v>
      </c>
      <c r="U21" s="372" t="s">
        <v>469</v>
      </c>
      <c r="V21" s="368" t="s">
        <v>134</v>
      </c>
      <c r="W21" s="369"/>
      <c r="X21" s="383" t="s">
        <v>126</v>
      </c>
      <c r="Y21" s="384"/>
      <c r="Z21" s="383" t="s">
        <v>125</v>
      </c>
      <c r="AA21" s="384"/>
    </row>
    <row r="22" spans="1:27" ht="216" customHeight="1" x14ac:dyDescent="0.25">
      <c r="A22" s="374"/>
      <c r="B22" s="370"/>
      <c r="C22" s="371"/>
      <c r="D22" s="370"/>
      <c r="E22" s="371"/>
      <c r="F22" s="383" t="s">
        <v>133</v>
      </c>
      <c r="G22" s="385"/>
      <c r="H22" s="383" t="s">
        <v>132</v>
      </c>
      <c r="I22" s="385"/>
      <c r="J22" s="373"/>
      <c r="K22" s="370"/>
      <c r="L22" s="371"/>
      <c r="M22" s="370"/>
      <c r="N22" s="371"/>
      <c r="O22" s="370"/>
      <c r="P22" s="371"/>
      <c r="Q22" s="370"/>
      <c r="R22" s="371"/>
      <c r="S22" s="373"/>
      <c r="T22" s="373"/>
      <c r="U22" s="373"/>
      <c r="V22" s="370"/>
      <c r="W22" s="371"/>
      <c r="X22" s="105" t="s">
        <v>124</v>
      </c>
      <c r="Y22" s="105" t="s">
        <v>458</v>
      </c>
      <c r="Z22" s="105" t="s">
        <v>123</v>
      </c>
      <c r="AA22" s="105" t="s">
        <v>122</v>
      </c>
    </row>
    <row r="23" spans="1:27" ht="60" customHeight="1" x14ac:dyDescent="0.25">
      <c r="A23" s="373"/>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105" t="s">
        <v>120</v>
      </c>
      <c r="AA23" s="105" t="s">
        <v>120</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23" customFormat="1" ht="75" customHeight="1" x14ac:dyDescent="0.25">
      <c r="A25" s="115">
        <v>1</v>
      </c>
      <c r="B25" s="116" t="s">
        <v>513</v>
      </c>
      <c r="C25" s="116" t="s">
        <v>513</v>
      </c>
      <c r="D25" s="117" t="s">
        <v>363</v>
      </c>
      <c r="E25" s="105" t="s">
        <v>363</v>
      </c>
      <c r="F25" s="118">
        <v>110</v>
      </c>
      <c r="G25" s="115">
        <v>110</v>
      </c>
      <c r="H25" s="115">
        <v>110</v>
      </c>
      <c r="I25" s="115">
        <v>110</v>
      </c>
      <c r="J25" s="119" t="s">
        <v>514</v>
      </c>
      <c r="K25" s="119" t="s">
        <v>64</v>
      </c>
      <c r="L25" s="120" t="s">
        <v>64</v>
      </c>
      <c r="M25" s="120" t="s">
        <v>515</v>
      </c>
      <c r="N25" s="120" t="s">
        <v>515</v>
      </c>
      <c r="O25" s="121" t="s">
        <v>495</v>
      </c>
      <c r="P25" s="121" t="s">
        <v>495</v>
      </c>
      <c r="Q25" s="121" t="s">
        <v>516</v>
      </c>
      <c r="R25" s="121" t="s">
        <v>516</v>
      </c>
      <c r="S25" s="119" t="s">
        <v>363</v>
      </c>
      <c r="T25" s="119" t="s">
        <v>517</v>
      </c>
      <c r="U25" s="119" t="s">
        <v>363</v>
      </c>
      <c r="V25" s="119" t="s">
        <v>496</v>
      </c>
      <c r="W25" s="119" t="s">
        <v>496</v>
      </c>
      <c r="X25" s="115" t="s">
        <v>506</v>
      </c>
      <c r="Y25" s="116" t="s">
        <v>507</v>
      </c>
      <c r="Z25" s="122"/>
      <c r="AA25" s="12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2023 год</v>
      </c>
      <c r="B5" s="352"/>
      <c r="C5" s="352"/>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6" t="s">
        <v>10</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53" t="s">
        <v>9</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H_TP3600.VL.0084</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53" t="s">
        <v>8</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12" x14ac:dyDescent="0.2">
      <c r="A15" s="360" t="str">
        <f>'1. паспорт местоположение'!A15:C15</f>
        <v>Реконструкция ВЛ 110 кВ Горная – Косач, ВЛ 110 кВ Горная – Уват отпайка на ПС Косач (переход через р.Иртыш)</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3" t="s">
        <v>7</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4" t="s">
        <v>453</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30" x14ac:dyDescent="0.2">
      <c r="A22" s="23" t="s">
        <v>66</v>
      </c>
      <c r="B22" s="29" t="s">
        <v>466</v>
      </c>
      <c r="C22" s="127" t="s">
        <v>666</v>
      </c>
      <c r="D22" s="28"/>
      <c r="E22" s="28"/>
      <c r="F22" s="27"/>
      <c r="G22" s="27"/>
      <c r="H22" s="27"/>
      <c r="I22" s="27"/>
      <c r="J22" s="27"/>
      <c r="K22" s="27"/>
      <c r="L22" s="27"/>
      <c r="M22" s="27"/>
      <c r="N22" s="27"/>
      <c r="O22" s="27"/>
      <c r="P22" s="27"/>
      <c r="Q22" s="26"/>
      <c r="R22" s="26"/>
      <c r="S22" s="26"/>
      <c r="T22" s="26"/>
      <c r="U22" s="26"/>
    </row>
    <row r="23" spans="1:21" ht="56.25" customHeight="1" x14ac:dyDescent="0.25">
      <c r="A23" s="23" t="s">
        <v>64</v>
      </c>
      <c r="B23" s="25" t="s">
        <v>61</v>
      </c>
      <c r="C23" s="24" t="s">
        <v>499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24" t="s">
        <v>508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31" t="s">
        <v>535</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24" t="s">
        <v>500</v>
      </c>
      <c r="D26" s="22"/>
      <c r="E26" s="22"/>
      <c r="F26" s="22"/>
      <c r="G26" s="22"/>
      <c r="H26" s="22"/>
      <c r="I26" s="22"/>
      <c r="J26" s="22"/>
      <c r="K26" s="22"/>
      <c r="L26" s="22"/>
      <c r="M26" s="22"/>
      <c r="N26" s="22"/>
      <c r="O26" s="22"/>
      <c r="P26" s="22"/>
      <c r="Q26" s="22"/>
      <c r="R26" s="22"/>
      <c r="S26" s="22"/>
      <c r="T26" s="22"/>
      <c r="U26" s="22"/>
    </row>
    <row r="27" spans="1:21" ht="59.25" customHeight="1" x14ac:dyDescent="0.25">
      <c r="A27" s="23" t="s">
        <v>59</v>
      </c>
      <c r="B27" s="25" t="s">
        <v>467</v>
      </c>
      <c r="C27" s="127" t="s">
        <v>509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01"/>
      <c r="AB6" s="10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01"/>
      <c r="AB7" s="101"/>
    </row>
    <row r="8" spans="1:28" x14ac:dyDescent="0.25">
      <c r="A8" s="360" t="str">
        <f>'1. паспорт местоположение'!$A$9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02"/>
      <c r="AB8" s="102"/>
    </row>
    <row r="9" spans="1:28" ht="15.75"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03"/>
      <c r="AB9" s="103"/>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01"/>
      <c r="AB10" s="101"/>
    </row>
    <row r="11" spans="1:28" x14ac:dyDescent="0.25">
      <c r="A11" s="360" t="str">
        <f>'1. паспорт местоположение'!A12:C12</f>
        <v>H_TP3600.VL.0084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02"/>
      <c r="AB11" s="102"/>
    </row>
    <row r="12" spans="1:28" ht="15.75"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03"/>
      <c r="AB12" s="103"/>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60" t="str">
        <f>'1. паспорт местоположение'!A15:C15</f>
        <v>Реконструкция ВЛ 110 кВ Горная – Косач, ВЛ 110 кВ Горная – Уват отпайка на ПС Косач (переход через р.Иртыш)</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02"/>
      <c r="AB14" s="102"/>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03"/>
      <c r="AB15" s="103"/>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10"/>
      <c r="AB16" s="110"/>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10"/>
      <c r="AB17" s="110"/>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10"/>
      <c r="AB18" s="110"/>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10"/>
      <c r="AB19" s="110"/>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11"/>
      <c r="AB20" s="111"/>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11"/>
      <c r="AB21" s="111"/>
    </row>
    <row r="22" spans="1:28" x14ac:dyDescent="0.25">
      <c r="A22" s="390" t="s">
        <v>485</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12"/>
      <c r="AB22" s="112"/>
    </row>
    <row r="23" spans="1:28" ht="32.25" customHeight="1" x14ac:dyDescent="0.25">
      <c r="A23" s="392" t="s">
        <v>360</v>
      </c>
      <c r="B23" s="393"/>
      <c r="C23" s="393"/>
      <c r="D23" s="393"/>
      <c r="E23" s="393"/>
      <c r="F23" s="393"/>
      <c r="G23" s="393"/>
      <c r="H23" s="393"/>
      <c r="I23" s="393"/>
      <c r="J23" s="393"/>
      <c r="K23" s="393"/>
      <c r="L23" s="394"/>
      <c r="M23" s="391" t="s">
        <v>361</v>
      </c>
      <c r="N23" s="391"/>
      <c r="O23" s="391"/>
      <c r="P23" s="391"/>
      <c r="Q23" s="391"/>
      <c r="R23" s="391"/>
      <c r="S23" s="391"/>
      <c r="T23" s="391"/>
      <c r="U23" s="391"/>
      <c r="V23" s="391"/>
      <c r="W23" s="391"/>
      <c r="X23" s="391"/>
      <c r="Y23" s="391"/>
      <c r="Z23" s="391"/>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6" t="s">
        <v>10</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60" t="str">
        <f>'1. паспорт местоположение'!$A$9</f>
        <v>АО  "Россети Тюмень"</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53" t="s">
        <v>9</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60" t="str">
        <f>'1. паспорт местоположение'!A12:C12</f>
        <v>H_TP3600.VL.0084</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53" t="s">
        <v>8</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2" x14ac:dyDescent="0.2">
      <c r="A15" s="360" t="str">
        <f>'1. паспорт местоположение'!A15:C15</f>
        <v>Реконструкция ВЛ 110 кВ Горная – Косач, ВЛ 110 кВ Горная – Уват отпайка на ПС Косач (переход через р.Иртыш)</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3" t="s">
        <v>7</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396" t="s">
        <v>462</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9" t="s">
        <v>6</v>
      </c>
      <c r="B19" s="359" t="s">
        <v>89</v>
      </c>
      <c r="C19" s="359" t="s">
        <v>88</v>
      </c>
      <c r="D19" s="359" t="s">
        <v>77</v>
      </c>
      <c r="E19" s="397" t="s">
        <v>87</v>
      </c>
      <c r="F19" s="398"/>
      <c r="G19" s="398"/>
      <c r="H19" s="398"/>
      <c r="I19" s="399"/>
      <c r="J19" s="359" t="s">
        <v>86</v>
      </c>
      <c r="K19" s="359"/>
      <c r="L19" s="359"/>
      <c r="M19" s="359"/>
      <c r="N19" s="359"/>
      <c r="O19" s="359"/>
      <c r="P19" s="4"/>
      <c r="Q19" s="4"/>
      <c r="R19" s="4"/>
      <c r="S19" s="4"/>
      <c r="T19" s="4"/>
      <c r="U19" s="4"/>
      <c r="V19" s="4"/>
      <c r="W19" s="4"/>
    </row>
    <row r="20" spans="1:26" s="3" customFormat="1" ht="51" customHeight="1" x14ac:dyDescent="0.2">
      <c r="A20" s="359"/>
      <c r="B20" s="359"/>
      <c r="C20" s="359"/>
      <c r="D20" s="359"/>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70" zoomScaleSheetLayoutView="70" workbookViewId="0">
      <selection activeCell="A20" sqref="A20:XFD20"/>
    </sheetView>
  </sheetViews>
  <sheetFormatPr defaultColWidth="9.140625" defaultRowHeight="15" outlineLevelRow="1" x14ac:dyDescent="0.25"/>
  <cols>
    <col min="1" max="1" width="59.42578125" style="85" customWidth="1"/>
    <col min="2" max="2" width="14.140625" style="85" customWidth="1"/>
    <col min="3" max="3" width="13.140625" style="85" bestFit="1" customWidth="1"/>
    <col min="4"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642</v>
      </c>
    </row>
    <row r="4" spans="1:44" s="12" customFormat="1" ht="18.75" x14ac:dyDescent="0.3">
      <c r="A4" s="17"/>
      <c r="I4" s="16"/>
      <c r="J4" s="16"/>
      <c r="K4" s="15"/>
    </row>
    <row r="5" spans="1:44" s="12" customFormat="1" ht="18.75" customHeigh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2" customFormat="1" ht="18.75" x14ac:dyDescent="0.3">
      <c r="A6" s="17"/>
      <c r="I6" s="16"/>
      <c r="J6" s="16"/>
      <c r="K6" s="15"/>
    </row>
    <row r="7" spans="1:44" s="12" customFormat="1" ht="18.75" x14ac:dyDescent="0.2">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2" customFormat="1" ht="18.75" x14ac:dyDescent="0.2">
      <c r="A8" s="190"/>
      <c r="B8" s="190"/>
      <c r="C8" s="190"/>
      <c r="D8" s="190"/>
      <c r="E8" s="190"/>
      <c r="F8" s="190"/>
      <c r="G8" s="190"/>
      <c r="H8" s="190"/>
      <c r="I8" s="190"/>
      <c r="J8" s="190"/>
      <c r="K8" s="190"/>
      <c r="L8" s="101"/>
      <c r="M8" s="101"/>
      <c r="N8" s="101"/>
      <c r="O8" s="101"/>
      <c r="P8" s="101"/>
      <c r="Q8" s="101"/>
      <c r="R8" s="101"/>
      <c r="S8" s="101"/>
      <c r="T8" s="101"/>
      <c r="U8" s="101"/>
      <c r="V8" s="101"/>
      <c r="W8" s="101"/>
      <c r="X8" s="101"/>
      <c r="Y8" s="101"/>
    </row>
    <row r="9" spans="1:44" s="12" customFormat="1" ht="18.75" customHeight="1" x14ac:dyDescent="0.2">
      <c r="A9" s="360" t="str">
        <f>'1. паспорт местоположение'!$A$9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400" t="s">
        <v>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2" customFormat="1" ht="18.75" x14ac:dyDescent="0.2">
      <c r="A11" s="190"/>
      <c r="B11" s="190"/>
      <c r="C11" s="190"/>
      <c r="D11" s="190"/>
      <c r="E11" s="190"/>
      <c r="F11" s="190"/>
      <c r="G11" s="190"/>
      <c r="H11" s="190"/>
      <c r="I11" s="190"/>
      <c r="J11" s="190"/>
      <c r="K11" s="190"/>
      <c r="L11" s="101"/>
      <c r="M11" s="101"/>
      <c r="N11" s="101"/>
      <c r="O11" s="101"/>
      <c r="P11" s="101"/>
      <c r="Q11" s="101"/>
      <c r="R11" s="101"/>
      <c r="S11" s="101"/>
      <c r="T11" s="101"/>
      <c r="U11" s="101"/>
      <c r="V11" s="101"/>
      <c r="W11" s="101"/>
      <c r="X11" s="101"/>
      <c r="Y11" s="101"/>
    </row>
    <row r="12" spans="1:44" s="12" customFormat="1" ht="18.75" customHeight="1" x14ac:dyDescent="0.2">
      <c r="A12" s="360" t="s">
        <v>510</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400" t="s">
        <v>8</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360" t="s">
        <v>505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400" t="s">
        <v>7</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4" s="3" customFormat="1" ht="15" customHeight="1" x14ac:dyDescent="0.2">
      <c r="A18" s="355" t="s">
        <v>463</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3"/>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3"/>
      <c r="AL23" s="353"/>
      <c r="AM23" s="353"/>
      <c r="AN23" s="353"/>
      <c r="AO23" s="353"/>
      <c r="AP23" s="353"/>
      <c r="AQ23" s="353"/>
      <c r="AR23" s="353"/>
    </row>
    <row r="24" spans="1:44" s="194" customFormat="1" ht="16.5" thickBot="1" x14ac:dyDescent="0.3">
      <c r="A24" s="193" t="s">
        <v>335</v>
      </c>
      <c r="B24" s="193" t="s">
        <v>1</v>
      </c>
      <c r="D24" s="195"/>
      <c r="E24" s="196"/>
      <c r="F24" s="196"/>
      <c r="G24" s="196"/>
      <c r="H24" s="196"/>
      <c r="M24" s="197"/>
    </row>
    <row r="25" spans="1:44" s="194" customFormat="1" ht="15.75" x14ac:dyDescent="0.25">
      <c r="A25" s="198" t="s">
        <v>643</v>
      </c>
      <c r="B25" s="199">
        <f>198626.191002825*1000</f>
        <v>198626191.00282502</v>
      </c>
      <c r="M25" s="197"/>
    </row>
    <row r="26" spans="1:44" s="194" customFormat="1" ht="15.75" x14ac:dyDescent="0.25">
      <c r="A26" s="200" t="s">
        <v>333</v>
      </c>
      <c r="B26" s="201"/>
      <c r="M26" s="197"/>
    </row>
    <row r="27" spans="1:44" s="194" customFormat="1" ht="15.75" x14ac:dyDescent="0.25">
      <c r="A27" s="200" t="s">
        <v>331</v>
      </c>
      <c r="B27" s="201">
        <v>50</v>
      </c>
      <c r="D27" s="202" t="s">
        <v>334</v>
      </c>
      <c r="E27" s="203"/>
      <c r="F27" s="203"/>
      <c r="M27" s="197"/>
    </row>
    <row r="28" spans="1:44" s="194" customFormat="1" ht="16.5" thickBot="1" x14ac:dyDescent="0.3">
      <c r="A28" s="204" t="s">
        <v>329</v>
      </c>
      <c r="B28" s="205">
        <v>1</v>
      </c>
      <c r="D28" s="401" t="s">
        <v>332</v>
      </c>
      <c r="E28" s="401"/>
      <c r="F28" s="206">
        <f>SUM(B95:AZ95)</f>
        <v>2070.0175680275438</v>
      </c>
      <c r="K28" s="207"/>
      <c r="M28" s="197"/>
      <c r="N28" s="208"/>
    </row>
    <row r="29" spans="1:44" s="194" customFormat="1" ht="15.75" x14ac:dyDescent="0.25">
      <c r="A29" s="198" t="s">
        <v>328</v>
      </c>
      <c r="B29" s="209">
        <f>-C66</f>
        <v>-415623.04726087581</v>
      </c>
      <c r="D29" s="401" t="s">
        <v>330</v>
      </c>
      <c r="E29" s="401"/>
      <c r="F29" s="206" t="str">
        <f>IF(SUM(B96:AZ96)=0,"не окупается",SUM(B96:AZ96))</f>
        <v>не окупается</v>
      </c>
      <c r="K29" s="207"/>
      <c r="M29" s="197"/>
    </row>
    <row r="30" spans="1:44" s="194" customFormat="1" ht="15.75" x14ac:dyDescent="0.25">
      <c r="A30" s="200" t="s">
        <v>644</v>
      </c>
      <c r="B30" s="210">
        <v>1</v>
      </c>
      <c r="D30" s="401" t="s">
        <v>645</v>
      </c>
      <c r="E30" s="401"/>
      <c r="F30" s="211">
        <f>M93</f>
        <v>-1850950750.1309588</v>
      </c>
      <c r="K30" s="207"/>
      <c r="M30" s="197"/>
    </row>
    <row r="31" spans="1:44" s="194" customFormat="1" ht="15.75" x14ac:dyDescent="0.25">
      <c r="A31" s="200" t="s">
        <v>327</v>
      </c>
      <c r="B31" s="210">
        <v>1</v>
      </c>
      <c r="D31" s="401" t="s">
        <v>646</v>
      </c>
      <c r="E31" s="401"/>
      <c r="F31" s="212" t="str">
        <f>IF(F30&gt;0,"да","нет")</f>
        <v>нет</v>
      </c>
      <c r="K31" s="207"/>
      <c r="M31" s="197"/>
    </row>
    <row r="32" spans="1:44" s="194" customFormat="1" ht="15.75" x14ac:dyDescent="0.25">
      <c r="A32" s="200" t="s">
        <v>306</v>
      </c>
      <c r="B32" s="210">
        <f>-C67</f>
        <v>-727112.87641209096</v>
      </c>
      <c r="M32" s="197"/>
    </row>
    <row r="33" spans="1:52" s="194" customFormat="1" ht="15.75" x14ac:dyDescent="0.25">
      <c r="A33" s="200" t="s">
        <v>326</v>
      </c>
      <c r="B33" s="210">
        <v>1</v>
      </c>
      <c r="M33" s="197"/>
    </row>
    <row r="34" spans="1:52" s="194" customFormat="1" ht="15.75" x14ac:dyDescent="0.25">
      <c r="A34" s="200" t="s">
        <v>325</v>
      </c>
      <c r="B34" s="210">
        <v>1</v>
      </c>
      <c r="M34" s="197"/>
    </row>
    <row r="35" spans="1:52" s="194" customFormat="1" ht="15.75" x14ac:dyDescent="0.25">
      <c r="A35" s="213" t="s">
        <v>647</v>
      </c>
      <c r="B35" s="214">
        <v>2.1999999999999999E-2</v>
      </c>
      <c r="M35" s="197"/>
    </row>
    <row r="36" spans="1:52" s="194" customFormat="1" ht="16.5" thickBot="1" x14ac:dyDescent="0.3">
      <c r="A36" s="204" t="s">
        <v>299</v>
      </c>
      <c r="B36" s="215">
        <v>0.2</v>
      </c>
      <c r="M36" s="197"/>
    </row>
    <row r="37" spans="1:52" s="194" customFormat="1" ht="15.75" x14ac:dyDescent="0.25">
      <c r="A37" s="198" t="s">
        <v>595</v>
      </c>
      <c r="B37" s="209">
        <v>0</v>
      </c>
      <c r="M37" s="197"/>
    </row>
    <row r="38" spans="1:52" s="194" customFormat="1" ht="15.75" x14ac:dyDescent="0.25">
      <c r="A38" s="200" t="s">
        <v>324</v>
      </c>
      <c r="B38" s="210"/>
      <c r="M38" s="197"/>
    </row>
    <row r="39" spans="1:52" s="194" customFormat="1" ht="16.5" thickBot="1" x14ac:dyDescent="0.3">
      <c r="A39" s="213" t="s">
        <v>323</v>
      </c>
      <c r="B39" s="216">
        <v>0</v>
      </c>
      <c r="M39" s="197"/>
    </row>
    <row r="40" spans="1:52" s="194" customFormat="1" ht="15.75" x14ac:dyDescent="0.25">
      <c r="A40" s="217" t="s">
        <v>648</v>
      </c>
      <c r="B40" s="218">
        <v>0</v>
      </c>
      <c r="M40" s="197"/>
    </row>
    <row r="41" spans="1:52" s="194" customFormat="1" ht="15.75" x14ac:dyDescent="0.25">
      <c r="A41" s="219" t="s">
        <v>322</v>
      </c>
      <c r="B41" s="220">
        <v>0</v>
      </c>
      <c r="M41" s="197"/>
    </row>
    <row r="42" spans="1:52" s="194" customFormat="1" ht="15.75" x14ac:dyDescent="0.25">
      <c r="A42" s="219" t="s">
        <v>321</v>
      </c>
      <c r="B42" s="221">
        <v>0</v>
      </c>
      <c r="M42" s="197"/>
    </row>
    <row r="43" spans="1:52" s="194" customFormat="1" ht="15.75" x14ac:dyDescent="0.25">
      <c r="A43" s="219" t="s">
        <v>320</v>
      </c>
      <c r="B43" s="221">
        <v>0</v>
      </c>
      <c r="M43" s="197"/>
      <c r="Z43" s="222"/>
    </row>
    <row r="44" spans="1:52" s="194" customFormat="1" ht="15.75" x14ac:dyDescent="0.25">
      <c r="A44" s="219" t="s">
        <v>319</v>
      </c>
      <c r="B44" s="221">
        <v>0.13500000000000001</v>
      </c>
      <c r="M44" s="197"/>
      <c r="U44" s="223"/>
      <c r="V44" s="223"/>
      <c r="W44" s="223"/>
      <c r="X44" s="223"/>
      <c r="Y44" s="223"/>
      <c r="Z44" s="223"/>
    </row>
    <row r="45" spans="1:52" s="194" customFormat="1" ht="15.75" x14ac:dyDescent="0.25">
      <c r="A45" s="219" t="s">
        <v>318</v>
      </c>
      <c r="B45" s="221">
        <f>1-B43</f>
        <v>1</v>
      </c>
      <c r="M45" s="197"/>
    </row>
    <row r="46" spans="1:52" s="194" customFormat="1" ht="16.5" thickBot="1" x14ac:dyDescent="0.3">
      <c r="A46" s="224" t="s">
        <v>649</v>
      </c>
      <c r="B46" s="225">
        <f>B45*B44+B43*B42*(1-B36)</f>
        <v>0.13500000000000001</v>
      </c>
      <c r="M46" s="197"/>
    </row>
    <row r="47" spans="1:52" s="194" customFormat="1" ht="63" x14ac:dyDescent="0.25">
      <c r="A47" s="226" t="s">
        <v>317</v>
      </c>
      <c r="B47" s="227" t="s">
        <v>664</v>
      </c>
      <c r="C47" s="228">
        <v>2023</v>
      </c>
      <c r="D47" s="229">
        <f>C47+1</f>
        <v>2024</v>
      </c>
      <c r="E47" s="229">
        <f t="shared" ref="E47:AZ47" si="0">D47+1</f>
        <v>2025</v>
      </c>
      <c r="F47" s="229">
        <f t="shared" si="0"/>
        <v>2026</v>
      </c>
      <c r="G47" s="229">
        <f t="shared" si="0"/>
        <v>2027</v>
      </c>
      <c r="H47" s="229">
        <f t="shared" si="0"/>
        <v>2028</v>
      </c>
      <c r="I47" s="229">
        <f t="shared" si="0"/>
        <v>2029</v>
      </c>
      <c r="J47" s="229">
        <f t="shared" si="0"/>
        <v>2030</v>
      </c>
      <c r="K47" s="229">
        <f t="shared" si="0"/>
        <v>2031</v>
      </c>
      <c r="L47" s="229">
        <f t="shared" si="0"/>
        <v>2032</v>
      </c>
      <c r="M47" s="230">
        <f t="shared" si="0"/>
        <v>2033</v>
      </c>
      <c r="N47" s="229">
        <f t="shared" si="0"/>
        <v>2034</v>
      </c>
      <c r="O47" s="229">
        <f t="shared" si="0"/>
        <v>2035</v>
      </c>
      <c r="P47" s="229">
        <f t="shared" si="0"/>
        <v>2036</v>
      </c>
      <c r="Q47" s="229">
        <f t="shared" si="0"/>
        <v>2037</v>
      </c>
      <c r="R47" s="229">
        <f t="shared" si="0"/>
        <v>2038</v>
      </c>
      <c r="S47" s="229">
        <f t="shared" si="0"/>
        <v>2039</v>
      </c>
      <c r="T47" s="229">
        <f t="shared" si="0"/>
        <v>2040</v>
      </c>
      <c r="U47" s="229">
        <f t="shared" si="0"/>
        <v>2041</v>
      </c>
      <c r="V47" s="229">
        <f t="shared" si="0"/>
        <v>2042</v>
      </c>
      <c r="W47" s="229">
        <f t="shared" si="0"/>
        <v>2043</v>
      </c>
      <c r="X47" s="229">
        <f t="shared" si="0"/>
        <v>2044</v>
      </c>
      <c r="Y47" s="229">
        <f t="shared" si="0"/>
        <v>2045</v>
      </c>
      <c r="Z47" s="229">
        <f t="shared" si="0"/>
        <v>2046</v>
      </c>
      <c r="AA47" s="229">
        <f t="shared" si="0"/>
        <v>2047</v>
      </c>
      <c r="AB47" s="229">
        <f t="shared" si="0"/>
        <v>2048</v>
      </c>
      <c r="AC47" s="229">
        <f t="shared" si="0"/>
        <v>2049</v>
      </c>
      <c r="AD47" s="229">
        <f t="shared" si="0"/>
        <v>2050</v>
      </c>
      <c r="AE47" s="229">
        <f t="shared" si="0"/>
        <v>2051</v>
      </c>
      <c r="AF47" s="229">
        <f t="shared" si="0"/>
        <v>2052</v>
      </c>
      <c r="AG47" s="229">
        <f t="shared" si="0"/>
        <v>2053</v>
      </c>
      <c r="AH47" s="229">
        <f t="shared" si="0"/>
        <v>2054</v>
      </c>
      <c r="AI47" s="229">
        <f t="shared" si="0"/>
        <v>2055</v>
      </c>
      <c r="AJ47" s="229">
        <f t="shared" si="0"/>
        <v>2056</v>
      </c>
      <c r="AK47" s="229">
        <f t="shared" si="0"/>
        <v>2057</v>
      </c>
      <c r="AL47" s="229">
        <f t="shared" si="0"/>
        <v>2058</v>
      </c>
      <c r="AM47" s="229">
        <f t="shared" si="0"/>
        <v>2059</v>
      </c>
      <c r="AN47" s="229">
        <f t="shared" si="0"/>
        <v>2060</v>
      </c>
      <c r="AO47" s="229">
        <f t="shared" si="0"/>
        <v>2061</v>
      </c>
      <c r="AP47" s="229">
        <f t="shared" si="0"/>
        <v>2062</v>
      </c>
      <c r="AQ47" s="229">
        <f t="shared" si="0"/>
        <v>2063</v>
      </c>
      <c r="AR47" s="229">
        <f t="shared" si="0"/>
        <v>2064</v>
      </c>
      <c r="AS47" s="229">
        <f t="shared" si="0"/>
        <v>2065</v>
      </c>
      <c r="AT47" s="229">
        <f t="shared" si="0"/>
        <v>2066</v>
      </c>
      <c r="AU47" s="229">
        <f t="shared" si="0"/>
        <v>2067</v>
      </c>
      <c r="AV47" s="229">
        <f t="shared" si="0"/>
        <v>2068</v>
      </c>
      <c r="AW47" s="229">
        <f t="shared" si="0"/>
        <v>2069</v>
      </c>
      <c r="AX47" s="229">
        <f t="shared" si="0"/>
        <v>2070</v>
      </c>
      <c r="AY47" s="229">
        <f t="shared" si="0"/>
        <v>2071</v>
      </c>
      <c r="AZ47" s="229">
        <f t="shared" si="0"/>
        <v>2072</v>
      </c>
    </row>
    <row r="48" spans="1:52" s="194" customFormat="1" ht="15.75" outlineLevel="1" x14ac:dyDescent="0.25">
      <c r="A48" s="231" t="s">
        <v>316</v>
      </c>
      <c r="B48" s="232">
        <v>0.04</v>
      </c>
      <c r="C48" s="232">
        <v>0.04</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c r="AB48" s="232">
        <v>0.04</v>
      </c>
      <c r="AC48" s="232">
        <v>0.04</v>
      </c>
      <c r="AD48" s="232">
        <v>0.04</v>
      </c>
      <c r="AE48" s="232">
        <v>0.04</v>
      </c>
      <c r="AF48" s="232">
        <v>0.04</v>
      </c>
      <c r="AG48" s="232">
        <v>0.04</v>
      </c>
      <c r="AH48" s="232">
        <v>0.04</v>
      </c>
      <c r="AI48" s="232">
        <v>0.04</v>
      </c>
      <c r="AJ48" s="232">
        <v>0.04</v>
      </c>
      <c r="AK48" s="232">
        <v>0.04</v>
      </c>
      <c r="AL48" s="232">
        <v>0.04</v>
      </c>
      <c r="AM48" s="232">
        <v>0.04</v>
      </c>
      <c r="AN48" s="232">
        <v>0.04</v>
      </c>
      <c r="AO48" s="232">
        <v>0.04</v>
      </c>
      <c r="AP48" s="232">
        <v>0.04</v>
      </c>
      <c r="AQ48" s="232">
        <v>0.04</v>
      </c>
      <c r="AR48" s="232">
        <v>0.04</v>
      </c>
      <c r="AS48" s="232">
        <v>0.04</v>
      </c>
      <c r="AT48" s="232">
        <v>0.04</v>
      </c>
      <c r="AU48" s="232">
        <v>0.04</v>
      </c>
      <c r="AV48" s="232">
        <v>0.04</v>
      </c>
      <c r="AW48" s="232">
        <v>0.04</v>
      </c>
      <c r="AX48" s="232">
        <v>0.04</v>
      </c>
      <c r="AY48" s="232">
        <v>0.04</v>
      </c>
      <c r="AZ48" s="232">
        <v>0.04</v>
      </c>
    </row>
    <row r="49" spans="1:52" s="194" customFormat="1" ht="15.75" outlineLevel="1" x14ac:dyDescent="0.25">
      <c r="A49" s="231" t="s">
        <v>315</v>
      </c>
      <c r="B49" s="232">
        <f>B48</f>
        <v>0.04</v>
      </c>
      <c r="C49" s="232">
        <f t="shared" ref="C49:AZ49" si="1">(1+B49)*(1+C48)-1</f>
        <v>8.1600000000000117E-2</v>
      </c>
      <c r="D49" s="232">
        <f>(1+C49)*(1+D48)-1</f>
        <v>0.12486400000000009</v>
      </c>
      <c r="E49" s="232">
        <f t="shared" si="1"/>
        <v>0.16985856000000021</v>
      </c>
      <c r="F49" s="232">
        <f t="shared" si="1"/>
        <v>0.21665290240000035</v>
      </c>
      <c r="G49" s="232">
        <f t="shared" si="1"/>
        <v>0.26531901849600037</v>
      </c>
      <c r="H49" s="232">
        <f t="shared" si="1"/>
        <v>0.31593177923584048</v>
      </c>
      <c r="I49" s="232">
        <f t="shared" si="1"/>
        <v>0.3685690504052741</v>
      </c>
      <c r="J49" s="232">
        <f t="shared" si="1"/>
        <v>0.42331181242148519</v>
      </c>
      <c r="K49" s="232">
        <f t="shared" si="1"/>
        <v>0.48024428491834459</v>
      </c>
      <c r="L49" s="232">
        <f t="shared" si="1"/>
        <v>0.53945405631507848</v>
      </c>
      <c r="M49" s="233">
        <f t="shared" si="1"/>
        <v>0.60103221856768174</v>
      </c>
      <c r="N49" s="232">
        <f t="shared" si="1"/>
        <v>0.66507350731038906</v>
      </c>
      <c r="O49" s="232">
        <f t="shared" si="1"/>
        <v>0.73167644760280459</v>
      </c>
      <c r="P49" s="232">
        <f t="shared" si="1"/>
        <v>0.80094350550691673</v>
      </c>
      <c r="Q49" s="232">
        <f t="shared" si="1"/>
        <v>0.87298124572719349</v>
      </c>
      <c r="R49" s="232">
        <f t="shared" si="1"/>
        <v>0.94790049555628131</v>
      </c>
      <c r="S49" s="232">
        <f t="shared" si="1"/>
        <v>1.0258165153785326</v>
      </c>
      <c r="T49" s="232">
        <f>(1+S49)*(1+T48)-1</f>
        <v>1.1068491759936738</v>
      </c>
      <c r="U49" s="232">
        <f t="shared" si="1"/>
        <v>1.1911231430334208</v>
      </c>
      <c r="V49" s="232">
        <f t="shared" si="1"/>
        <v>1.2787680687547578</v>
      </c>
      <c r="W49" s="232">
        <f t="shared" si="1"/>
        <v>1.369918791504948</v>
      </c>
      <c r="X49" s="232">
        <f t="shared" si="1"/>
        <v>1.4647155431651462</v>
      </c>
      <c r="Y49" s="232">
        <f t="shared" si="1"/>
        <v>1.5633041648917523</v>
      </c>
      <c r="Z49" s="232">
        <f t="shared" si="1"/>
        <v>1.6658363314874225</v>
      </c>
      <c r="AA49" s="232">
        <f t="shared" si="1"/>
        <v>1.7724697847469195</v>
      </c>
      <c r="AB49" s="232">
        <f t="shared" si="1"/>
        <v>1.8833685761367964</v>
      </c>
      <c r="AC49" s="232">
        <f t="shared" si="1"/>
        <v>1.9987033191822685</v>
      </c>
      <c r="AD49" s="232">
        <f t="shared" si="1"/>
        <v>2.1186514519495594</v>
      </c>
      <c r="AE49" s="232">
        <f t="shared" si="1"/>
        <v>2.2433975100275418</v>
      </c>
      <c r="AF49" s="232">
        <f t="shared" si="1"/>
        <v>2.3731334104286437</v>
      </c>
      <c r="AG49" s="232">
        <f t="shared" si="1"/>
        <v>2.5080587468457893</v>
      </c>
      <c r="AH49" s="232">
        <f t="shared" si="1"/>
        <v>2.6483810967196209</v>
      </c>
      <c r="AI49" s="232">
        <f t="shared" si="1"/>
        <v>2.7943163405884057</v>
      </c>
      <c r="AJ49" s="232">
        <f t="shared" si="1"/>
        <v>2.9460889942119421</v>
      </c>
      <c r="AK49" s="232">
        <f t="shared" si="1"/>
        <v>3.1039325539804201</v>
      </c>
      <c r="AL49" s="232">
        <f t="shared" si="1"/>
        <v>3.2680898561396372</v>
      </c>
      <c r="AM49" s="232">
        <f t="shared" si="1"/>
        <v>3.438813450385223</v>
      </c>
      <c r="AN49" s="232">
        <f t="shared" si="1"/>
        <v>3.6163659884006325</v>
      </c>
      <c r="AO49" s="232">
        <f t="shared" si="1"/>
        <v>3.8010206279366576</v>
      </c>
      <c r="AP49" s="232">
        <f t="shared" si="1"/>
        <v>3.993061453054124</v>
      </c>
      <c r="AQ49" s="232">
        <f t="shared" si="1"/>
        <v>4.1927839111762895</v>
      </c>
      <c r="AR49" s="232">
        <f t="shared" si="1"/>
        <v>4.4004952676233415</v>
      </c>
      <c r="AS49" s="232">
        <f t="shared" si="1"/>
        <v>4.6165150783282751</v>
      </c>
      <c r="AT49" s="232">
        <f t="shared" si="1"/>
        <v>4.8411756814614062</v>
      </c>
      <c r="AU49" s="232">
        <f t="shared" si="1"/>
        <v>5.0748227087198625</v>
      </c>
      <c r="AV49" s="232">
        <f t="shared" si="1"/>
        <v>5.317815617068657</v>
      </c>
      <c r="AW49" s="232">
        <f t="shared" si="1"/>
        <v>5.5705282417514033</v>
      </c>
      <c r="AX49" s="232">
        <f t="shared" si="1"/>
        <v>5.8333493714214599</v>
      </c>
      <c r="AY49" s="232">
        <f t="shared" si="1"/>
        <v>6.1066833462783183</v>
      </c>
      <c r="AZ49" s="232">
        <f t="shared" si="1"/>
        <v>6.3909506801294516</v>
      </c>
    </row>
    <row r="50" spans="1:52" s="202" customFormat="1" ht="16.5" thickBot="1" x14ac:dyDescent="0.3">
      <c r="A50" s="234" t="s">
        <v>650</v>
      </c>
      <c r="B50" s="235">
        <f>B51*1000</f>
        <v>0</v>
      </c>
      <c r="C50" s="235">
        <f>C51*1000</f>
        <v>43190504.858878225</v>
      </c>
      <c r="D50" s="235">
        <f t="shared" ref="D50:AZ50" si="2">D51*1000</f>
        <v>44486220.004644573</v>
      </c>
      <c r="E50" s="235">
        <f t="shared" si="2"/>
        <v>45820806.604783915</v>
      </c>
      <c r="F50" s="235">
        <f t="shared" si="2"/>
        <v>47195430.802927434</v>
      </c>
      <c r="G50" s="235">
        <f t="shared" si="2"/>
        <v>48611293.727015264</v>
      </c>
      <c r="H50" s="235">
        <f t="shared" si="2"/>
        <v>50069632.538825721</v>
      </c>
      <c r="I50" s="235">
        <f t="shared" si="2"/>
        <v>51571721.514990486</v>
      </c>
      <c r="J50" s="235">
        <f t="shared" si="2"/>
        <v>53118873.160440207</v>
      </c>
      <c r="K50" s="235">
        <f t="shared" si="2"/>
        <v>54712439.355253398</v>
      </c>
      <c r="L50" s="235">
        <f t="shared" si="2"/>
        <v>56353812.535911009</v>
      </c>
      <c r="M50" s="236">
        <f t="shared" si="2"/>
        <v>58976004.134032577</v>
      </c>
      <c r="N50" s="235">
        <f t="shared" si="2"/>
        <v>60745284.258053549</v>
      </c>
      <c r="O50" s="235">
        <f t="shared" si="2"/>
        <v>62567642.78579516</v>
      </c>
      <c r="P50" s="235">
        <f t="shared" si="2"/>
        <v>64444672.069369026</v>
      </c>
      <c r="Q50" s="235">
        <f t="shared" si="2"/>
        <v>66378012.231450088</v>
      </c>
      <c r="R50" s="235">
        <f t="shared" si="2"/>
        <v>68369352.598393604</v>
      </c>
      <c r="S50" s="235">
        <f t="shared" si="2"/>
        <v>70420433.176345408</v>
      </c>
      <c r="T50" s="235">
        <f t="shared" si="2"/>
        <v>72533046.171635777</v>
      </c>
      <c r="U50" s="235">
        <f t="shared" si="2"/>
        <v>74709037.556784868</v>
      </c>
      <c r="V50" s="235">
        <f t="shared" si="2"/>
        <v>76950308.683488384</v>
      </c>
      <c r="W50" s="235">
        <f t="shared" si="2"/>
        <v>80917886.319160044</v>
      </c>
      <c r="X50" s="235">
        <f t="shared" si="2"/>
        <v>83345422.908734843</v>
      </c>
      <c r="Y50" s="235">
        <f t="shared" si="2"/>
        <v>85845785.595996886</v>
      </c>
      <c r="Z50" s="235">
        <f t="shared" si="2"/>
        <v>88421159.163876817</v>
      </c>
      <c r="AA50" s="235">
        <f t="shared" si="2"/>
        <v>91073793.938793108</v>
      </c>
      <c r="AB50" s="235">
        <f t="shared" si="2"/>
        <v>93806007.756956905</v>
      </c>
      <c r="AC50" s="235">
        <f t="shared" si="2"/>
        <v>96620187.989665613</v>
      </c>
      <c r="AD50" s="235">
        <f t="shared" si="2"/>
        <v>99518793.629355595</v>
      </c>
      <c r="AE50" s="235">
        <f t="shared" si="2"/>
        <v>102504357.43823625</v>
      </c>
      <c r="AF50" s="235">
        <f t="shared" si="2"/>
        <v>105579488.16138335</v>
      </c>
      <c r="AG50" s="235">
        <f t="shared" si="2"/>
        <v>108746872.80622484</v>
      </c>
      <c r="AH50" s="235">
        <f t="shared" si="2"/>
        <v>112009278.99041162</v>
      </c>
      <c r="AI50" s="235">
        <f t="shared" si="2"/>
        <v>115369557.36012396</v>
      </c>
      <c r="AJ50" s="235">
        <f t="shared" si="2"/>
        <v>118830644.08092768</v>
      </c>
      <c r="AK50" s="235">
        <f t="shared" si="2"/>
        <v>122395563.40335551</v>
      </c>
      <c r="AL50" s="235">
        <f t="shared" si="2"/>
        <v>126067430.30545618</v>
      </c>
      <c r="AM50" s="235">
        <f t="shared" si="2"/>
        <v>129849453.21461986</v>
      </c>
      <c r="AN50" s="235">
        <f t="shared" si="2"/>
        <v>133744936.81105846</v>
      </c>
      <c r="AO50" s="235">
        <f t="shared" si="2"/>
        <v>137757284.91539022</v>
      </c>
      <c r="AP50" s="235">
        <f t="shared" si="2"/>
        <v>141890003.46285191</v>
      </c>
      <c r="AQ50" s="235">
        <f t="shared" si="2"/>
        <v>146146703.5667375</v>
      </c>
      <c r="AR50" s="235">
        <f t="shared" si="2"/>
        <v>150531104.67373964</v>
      </c>
      <c r="AS50" s="235">
        <f t="shared" si="2"/>
        <v>155047037.81395185</v>
      </c>
      <c r="AT50" s="235">
        <f t="shared" si="2"/>
        <v>159698448.94837037</v>
      </c>
      <c r="AU50" s="235">
        <f t="shared" si="2"/>
        <v>164489402.41682148</v>
      </c>
      <c r="AV50" s="235">
        <f t="shared" si="2"/>
        <v>169424084.48932615</v>
      </c>
      <c r="AW50" s="235">
        <f t="shared" si="2"/>
        <v>174506807.02400589</v>
      </c>
      <c r="AX50" s="235">
        <f t="shared" si="2"/>
        <v>179742011.2347261</v>
      </c>
      <c r="AY50" s="235">
        <f t="shared" si="2"/>
        <v>185134271.57176787</v>
      </c>
      <c r="AZ50" s="235">
        <f t="shared" si="2"/>
        <v>190688299.71892092</v>
      </c>
    </row>
    <row r="51" spans="1:52" s="194" customFormat="1" ht="15.75" x14ac:dyDescent="0.25">
      <c r="A51" s="194" t="s">
        <v>651</v>
      </c>
      <c r="C51" s="194">
        <v>43190.504858878223</v>
      </c>
      <c r="D51" s="194">
        <v>44486.220004644572</v>
      </c>
      <c r="E51" s="194">
        <v>45820.806604783917</v>
      </c>
      <c r="F51" s="194">
        <v>47195.430802927433</v>
      </c>
      <c r="G51" s="194">
        <v>48611.293727015262</v>
      </c>
      <c r="H51" s="194">
        <v>50069.632538825717</v>
      </c>
      <c r="I51" s="194">
        <v>51571.721514990488</v>
      </c>
      <c r="J51" s="194">
        <v>53118.873160440206</v>
      </c>
      <c r="K51" s="194">
        <v>54712.439355253402</v>
      </c>
      <c r="L51" s="194">
        <v>56353.812535911005</v>
      </c>
      <c r="M51" s="197">
        <v>58976.004134032577</v>
      </c>
      <c r="N51" s="194">
        <v>60745.284258053551</v>
      </c>
      <c r="O51" s="194">
        <v>62567.642785795157</v>
      </c>
      <c r="P51" s="194">
        <v>64444.672069369022</v>
      </c>
      <c r="Q51" s="194">
        <v>66378.012231450091</v>
      </c>
      <c r="R51" s="194">
        <v>68369.352598393598</v>
      </c>
      <c r="S51" s="194">
        <v>70420.43317634541</v>
      </c>
      <c r="T51" s="194">
        <v>72533.046171635782</v>
      </c>
      <c r="U51" s="194">
        <v>74709.037556784868</v>
      </c>
      <c r="V51" s="194">
        <v>76950.308683488387</v>
      </c>
      <c r="W51" s="194">
        <v>80917.886319160039</v>
      </c>
      <c r="X51" s="194">
        <v>83345.422908734836</v>
      </c>
      <c r="Y51" s="194">
        <v>85845.785595996887</v>
      </c>
      <c r="Z51" s="194">
        <v>88421.159163876815</v>
      </c>
      <c r="AA51" s="194">
        <v>91073.793938793111</v>
      </c>
      <c r="AB51" s="194">
        <v>93806.007756956911</v>
      </c>
      <c r="AC51" s="194">
        <v>96620.187989665617</v>
      </c>
      <c r="AD51" s="194">
        <v>99518.793629355598</v>
      </c>
      <c r="AE51" s="194">
        <v>102504.35743823626</v>
      </c>
      <c r="AF51" s="194">
        <v>105579.48816138334</v>
      </c>
      <c r="AG51" s="194">
        <v>108746.87280622484</v>
      </c>
      <c r="AH51" s="194">
        <v>112009.27899041162</v>
      </c>
      <c r="AI51" s="194">
        <v>115369.55736012396</v>
      </c>
      <c r="AJ51" s="194">
        <v>118830.64408092768</v>
      </c>
      <c r="AK51" s="194">
        <v>122395.56340335551</v>
      </c>
      <c r="AL51" s="194">
        <v>126067.43030545618</v>
      </c>
      <c r="AM51" s="194">
        <v>129849.45321461986</v>
      </c>
      <c r="AN51" s="194">
        <v>133744.93681105846</v>
      </c>
      <c r="AO51" s="194">
        <v>137757.28491539022</v>
      </c>
      <c r="AP51" s="194">
        <v>141890.00346285192</v>
      </c>
      <c r="AQ51" s="194">
        <v>146146.7035667375</v>
      </c>
      <c r="AR51" s="194">
        <v>150531.10467373964</v>
      </c>
      <c r="AS51" s="194">
        <v>155047.03781395184</v>
      </c>
      <c r="AT51" s="194">
        <v>159698.44894837038</v>
      </c>
      <c r="AU51" s="194">
        <v>164489.40241682148</v>
      </c>
      <c r="AV51" s="194">
        <v>169424.08448932614</v>
      </c>
      <c r="AW51" s="194">
        <v>174506.80702400589</v>
      </c>
      <c r="AX51" s="194">
        <v>179742.01123472609</v>
      </c>
      <c r="AY51" s="194">
        <v>185134.27157176787</v>
      </c>
      <c r="AZ51" s="194">
        <v>190688.29971892093</v>
      </c>
    </row>
    <row r="52" spans="1:52" s="194" customFormat="1" ht="15.75" x14ac:dyDescent="0.25">
      <c r="A52" s="194" t="s">
        <v>652</v>
      </c>
      <c r="C52" s="194">
        <v>-498.74765671305096</v>
      </c>
      <c r="D52" s="194">
        <v>-498.74765671305096</v>
      </c>
      <c r="E52" s="194">
        <v>-498.74765671305096</v>
      </c>
      <c r="F52" s="194">
        <v>-498.74765671305096</v>
      </c>
      <c r="G52" s="194">
        <v>-498.74765671305096</v>
      </c>
      <c r="H52" s="194">
        <v>-498.74765671305096</v>
      </c>
      <c r="I52" s="194">
        <v>-489.39858725283528</v>
      </c>
      <c r="J52" s="194">
        <v>-489.39858725283528</v>
      </c>
      <c r="K52" s="194">
        <v>-489.39858725283528</v>
      </c>
      <c r="L52" s="194">
        <v>-489.39858725283528</v>
      </c>
      <c r="M52" s="197">
        <v>-489.39858725283528</v>
      </c>
      <c r="N52" s="194">
        <v>-489.39858725283528</v>
      </c>
      <c r="O52" s="194">
        <v>-581.66886302727266</v>
      </c>
      <c r="P52" s="194">
        <v>-581.66886302727266</v>
      </c>
      <c r="Q52" s="194">
        <v>-581.66886302727266</v>
      </c>
      <c r="R52" s="194">
        <v>-581.66886302727266</v>
      </c>
      <c r="S52" s="194">
        <v>-581.66886302727266</v>
      </c>
      <c r="T52" s="194">
        <v>-581.66886302727266</v>
      </c>
      <c r="U52" s="194">
        <v>-572.31979356705699</v>
      </c>
      <c r="V52" s="194">
        <v>-572.31979356705699</v>
      </c>
      <c r="W52" s="194">
        <v>-572.31979356705699</v>
      </c>
      <c r="X52" s="194">
        <v>-572.31979356705699</v>
      </c>
      <c r="Y52" s="194">
        <v>-572.31979356705699</v>
      </c>
      <c r="Z52" s="194">
        <v>-572.31979356705699</v>
      </c>
      <c r="AA52" s="194">
        <v>-572.31979356705699</v>
      </c>
      <c r="AB52" s="194">
        <v>-572.31979356705699</v>
      </c>
      <c r="AC52" s="194">
        <v>-572.31979356705699</v>
      </c>
      <c r="AD52" s="194">
        <v>-572.31979356705699</v>
      </c>
      <c r="AE52" s="194">
        <v>-572.31979356705699</v>
      </c>
      <c r="AF52" s="194">
        <v>-572.31979356705699</v>
      </c>
      <c r="AG52" s="194">
        <v>-572.31979356705699</v>
      </c>
      <c r="AH52" s="194">
        <v>-572.31979356705699</v>
      </c>
      <c r="AI52" s="194">
        <v>-572.31979356705699</v>
      </c>
      <c r="AJ52" s="194">
        <v>-572.31979356705699</v>
      </c>
      <c r="AK52" s="194">
        <v>-572.31979356705699</v>
      </c>
      <c r="AL52" s="194">
        <v>-572.31979356705699</v>
      </c>
      <c r="AM52" s="194">
        <v>-572.31979356705699</v>
      </c>
      <c r="AN52" s="194">
        <v>-572.31979356705699</v>
      </c>
      <c r="AO52" s="194">
        <v>-572.31979356705699</v>
      </c>
      <c r="AP52" s="194">
        <v>-572.31979356705699</v>
      </c>
      <c r="AQ52" s="194">
        <v>-572.31979356705699</v>
      </c>
      <c r="AR52" s="194">
        <v>-572.31979356705699</v>
      </c>
      <c r="AS52" s="194">
        <v>-572.31979356705699</v>
      </c>
      <c r="AT52" s="194">
        <v>-572.31979356705699</v>
      </c>
      <c r="AU52" s="194">
        <v>-572.31979356705699</v>
      </c>
      <c r="AV52" s="194">
        <v>-572.31979356705699</v>
      </c>
      <c r="AW52" s="194">
        <v>-572.31979356705699</v>
      </c>
      <c r="AX52" s="194">
        <v>-572.31979356705699</v>
      </c>
      <c r="AY52" s="194">
        <v>-572.31979356705699</v>
      </c>
      <c r="AZ52" s="194">
        <v>-572.31979356705699</v>
      </c>
    </row>
    <row r="53" spans="1:52" s="194" customFormat="1" ht="13.5" customHeight="1" x14ac:dyDescent="0.25">
      <c r="A53" s="194" t="s">
        <v>653</v>
      </c>
      <c r="C53" s="194">
        <v>-872.53545169450911</v>
      </c>
      <c r="D53" s="194">
        <v>-898.71151524534446</v>
      </c>
      <c r="E53" s="194">
        <v>-925.67286070270484</v>
      </c>
      <c r="F53" s="194">
        <v>-953.44304652378594</v>
      </c>
      <c r="G53" s="194">
        <v>-982.04633791949959</v>
      </c>
      <c r="H53" s="194">
        <v>-1011.5077280570846</v>
      </c>
      <c r="I53" s="194">
        <v>-1041.8529598987971</v>
      </c>
      <c r="J53" s="194">
        <v>-1073.1085486957609</v>
      </c>
      <c r="K53" s="194">
        <v>-1105.3018051566337</v>
      </c>
      <c r="L53" s="194">
        <v>-1138.4608593113328</v>
      </c>
      <c r="M53" s="197">
        <v>-2290.5073515437807</v>
      </c>
      <c r="N53" s="194">
        <v>-2359.2225720900938</v>
      </c>
      <c r="O53" s="194">
        <v>-2429.9992492527967</v>
      </c>
      <c r="P53" s="194">
        <v>-2502.8992267303811</v>
      </c>
      <c r="Q53" s="194">
        <v>-2577.9862035322926</v>
      </c>
      <c r="R53" s="194">
        <v>-2655.3257896382615</v>
      </c>
      <c r="S53" s="194">
        <v>-2734.9855633274092</v>
      </c>
      <c r="T53" s="194">
        <v>-2817.035130227232</v>
      </c>
      <c r="U53" s="194">
        <v>-2901.5461841340489</v>
      </c>
      <c r="V53" s="194">
        <v>-2988.5925696580703</v>
      </c>
      <c r="W53" s="194">
        <v>-5069.13239694819</v>
      </c>
      <c r="X53" s="194">
        <v>-5221.2063688566359</v>
      </c>
      <c r="Y53" s="194">
        <v>-5377.8425599223347</v>
      </c>
      <c r="Z53" s="194">
        <v>-5539.1778367200059</v>
      </c>
      <c r="AA53" s="194">
        <v>-5705.3531718216054</v>
      </c>
      <c r="AB53" s="194">
        <v>-5876.5137669762544</v>
      </c>
      <c r="AC53" s="194">
        <v>-6052.809179985542</v>
      </c>
      <c r="AD53" s="194">
        <v>-6234.3934553851086</v>
      </c>
      <c r="AE53" s="194">
        <v>-6421.4252590466613</v>
      </c>
      <c r="AF53" s="194">
        <v>-6614.0680168180616</v>
      </c>
      <c r="AG53" s="194">
        <v>-6812.4900573226041</v>
      </c>
      <c r="AH53" s="194">
        <v>-7016.8647590422825</v>
      </c>
      <c r="AI53" s="194">
        <v>-7227.370701813551</v>
      </c>
      <c r="AJ53" s="194">
        <v>-7444.1918228679579</v>
      </c>
      <c r="AK53" s="194">
        <v>-7667.5175775539965</v>
      </c>
      <c r="AL53" s="194">
        <v>-7897.5431048806167</v>
      </c>
      <c r="AM53" s="194">
        <v>-8134.4693980270349</v>
      </c>
      <c r="AN53" s="194">
        <v>-8378.5034799678469</v>
      </c>
      <c r="AO53" s="194">
        <v>-8629.8585843668807</v>
      </c>
      <c r="AP53" s="194">
        <v>-8888.7543418978876</v>
      </c>
      <c r="AQ53" s="194">
        <v>-9155.416972154826</v>
      </c>
      <c r="AR53" s="194">
        <v>-9430.0794813194716</v>
      </c>
      <c r="AS53" s="194">
        <v>-9712.9818657590567</v>
      </c>
      <c r="AT53" s="194">
        <v>-10004.371321731827</v>
      </c>
      <c r="AU53" s="194">
        <v>-10304.502461383781</v>
      </c>
      <c r="AV53" s="194">
        <v>-10613.637535225294</v>
      </c>
      <c r="AW53" s="194">
        <v>-10932.046661282053</v>
      </c>
      <c r="AX53" s="194">
        <v>-11260.008061120516</v>
      </c>
      <c r="AY53" s="194">
        <v>-11597.808302954132</v>
      </c>
      <c r="AZ53" s="194">
        <v>-11945.742552042755</v>
      </c>
    </row>
    <row r="54" spans="1:52" s="194" customFormat="1" ht="15.75" x14ac:dyDescent="0.25">
      <c r="M54" s="197"/>
    </row>
    <row r="55" spans="1:52" s="194" customFormat="1" ht="15.75" x14ac:dyDescent="0.25"/>
    <row r="56" spans="1:52" s="237" customFormat="1" ht="16.5" thickBot="1" x14ac:dyDescent="0.3">
      <c r="M56" s="238"/>
    </row>
    <row r="57" spans="1:52" s="194" customFormat="1" ht="63" x14ac:dyDescent="0.25">
      <c r="A57" s="239" t="s">
        <v>314</v>
      </c>
      <c r="B57" s="227" t="str">
        <f>B47</f>
        <v>Год окончания строительства 2023</v>
      </c>
      <c r="C57" s="227">
        <f t="shared" ref="C57:AZ57" si="3">C47</f>
        <v>2023</v>
      </c>
      <c r="D57" s="227">
        <f t="shared" si="3"/>
        <v>2024</v>
      </c>
      <c r="E57" s="227">
        <f t="shared" si="3"/>
        <v>2025</v>
      </c>
      <c r="F57" s="227">
        <f t="shared" si="3"/>
        <v>2026</v>
      </c>
      <c r="G57" s="227">
        <f t="shared" si="3"/>
        <v>2027</v>
      </c>
      <c r="H57" s="227">
        <f t="shared" si="3"/>
        <v>2028</v>
      </c>
      <c r="I57" s="227">
        <f t="shared" si="3"/>
        <v>2029</v>
      </c>
      <c r="J57" s="227">
        <f t="shared" si="3"/>
        <v>2030</v>
      </c>
      <c r="K57" s="227">
        <f t="shared" si="3"/>
        <v>2031</v>
      </c>
      <c r="L57" s="227">
        <f t="shared" si="3"/>
        <v>2032</v>
      </c>
      <c r="M57" s="240">
        <f t="shared" si="3"/>
        <v>2033</v>
      </c>
      <c r="N57" s="227">
        <f t="shared" si="3"/>
        <v>2034</v>
      </c>
      <c r="O57" s="227">
        <f t="shared" si="3"/>
        <v>2035</v>
      </c>
      <c r="P57" s="227">
        <f t="shared" si="3"/>
        <v>2036</v>
      </c>
      <c r="Q57" s="227">
        <f t="shared" si="3"/>
        <v>2037</v>
      </c>
      <c r="R57" s="227">
        <f t="shared" si="3"/>
        <v>2038</v>
      </c>
      <c r="S57" s="227">
        <f t="shared" si="3"/>
        <v>2039</v>
      </c>
      <c r="T57" s="227">
        <f t="shared" si="3"/>
        <v>2040</v>
      </c>
      <c r="U57" s="227">
        <f t="shared" si="3"/>
        <v>2041</v>
      </c>
      <c r="V57" s="227">
        <f t="shared" si="3"/>
        <v>2042</v>
      </c>
      <c r="W57" s="227">
        <f t="shared" si="3"/>
        <v>2043</v>
      </c>
      <c r="X57" s="227">
        <f t="shared" si="3"/>
        <v>2044</v>
      </c>
      <c r="Y57" s="227">
        <f t="shared" si="3"/>
        <v>2045</v>
      </c>
      <c r="Z57" s="227">
        <f t="shared" si="3"/>
        <v>2046</v>
      </c>
      <c r="AA57" s="227">
        <f t="shared" si="3"/>
        <v>2047</v>
      </c>
      <c r="AB57" s="227">
        <f t="shared" si="3"/>
        <v>2048</v>
      </c>
      <c r="AC57" s="227">
        <f t="shared" si="3"/>
        <v>2049</v>
      </c>
      <c r="AD57" s="227">
        <f t="shared" si="3"/>
        <v>2050</v>
      </c>
      <c r="AE57" s="227">
        <f t="shared" si="3"/>
        <v>2051</v>
      </c>
      <c r="AF57" s="227">
        <f t="shared" si="3"/>
        <v>2052</v>
      </c>
      <c r="AG57" s="227">
        <f t="shared" si="3"/>
        <v>2053</v>
      </c>
      <c r="AH57" s="227">
        <f t="shared" si="3"/>
        <v>2054</v>
      </c>
      <c r="AI57" s="227">
        <f t="shared" si="3"/>
        <v>2055</v>
      </c>
      <c r="AJ57" s="227">
        <f t="shared" si="3"/>
        <v>2056</v>
      </c>
      <c r="AK57" s="227">
        <f t="shared" si="3"/>
        <v>2057</v>
      </c>
      <c r="AL57" s="227">
        <f t="shared" si="3"/>
        <v>2058</v>
      </c>
      <c r="AM57" s="227">
        <f t="shared" si="3"/>
        <v>2059</v>
      </c>
      <c r="AN57" s="227">
        <f t="shared" si="3"/>
        <v>2060</v>
      </c>
      <c r="AO57" s="227">
        <f t="shared" si="3"/>
        <v>2061</v>
      </c>
      <c r="AP57" s="227">
        <f t="shared" si="3"/>
        <v>2062</v>
      </c>
      <c r="AQ57" s="227">
        <f t="shared" si="3"/>
        <v>2063</v>
      </c>
      <c r="AR57" s="227">
        <f t="shared" si="3"/>
        <v>2064</v>
      </c>
      <c r="AS57" s="227">
        <f t="shared" si="3"/>
        <v>2065</v>
      </c>
      <c r="AT57" s="227">
        <f t="shared" si="3"/>
        <v>2066</v>
      </c>
      <c r="AU57" s="227">
        <f t="shared" si="3"/>
        <v>2067</v>
      </c>
      <c r="AV57" s="227">
        <f t="shared" si="3"/>
        <v>2068</v>
      </c>
      <c r="AW57" s="227">
        <f t="shared" si="3"/>
        <v>2069</v>
      </c>
      <c r="AX57" s="227">
        <f t="shared" si="3"/>
        <v>2070</v>
      </c>
      <c r="AY57" s="227">
        <f t="shared" si="3"/>
        <v>2071</v>
      </c>
      <c r="AZ57" s="227">
        <f t="shared" si="3"/>
        <v>2072</v>
      </c>
    </row>
    <row r="58" spans="1:52" s="194" customFormat="1" ht="15.75" x14ac:dyDescent="0.25">
      <c r="A58" s="241" t="s">
        <v>313</v>
      </c>
      <c r="B58" s="242">
        <v>0</v>
      </c>
      <c r="C58" s="242">
        <v>0</v>
      </c>
      <c r="D58" s="242">
        <v>0</v>
      </c>
      <c r="E58" s="242">
        <v>0</v>
      </c>
      <c r="F58" s="242">
        <v>0</v>
      </c>
      <c r="G58" s="242">
        <v>0</v>
      </c>
      <c r="H58" s="242">
        <v>0</v>
      </c>
      <c r="I58" s="242">
        <v>0</v>
      </c>
      <c r="J58" s="242">
        <v>0</v>
      </c>
      <c r="K58" s="242">
        <v>0</v>
      </c>
      <c r="L58" s="242">
        <v>0</v>
      </c>
      <c r="M58" s="243">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c r="AR58" s="242">
        <v>0</v>
      </c>
      <c r="AS58" s="242">
        <v>0</v>
      </c>
      <c r="AT58" s="242">
        <v>0</v>
      </c>
      <c r="AU58" s="242">
        <v>0</v>
      </c>
      <c r="AV58" s="242">
        <v>0</v>
      </c>
      <c r="AW58" s="242">
        <v>0</v>
      </c>
      <c r="AX58" s="242">
        <v>0</v>
      </c>
      <c r="AY58" s="242">
        <v>0</v>
      </c>
      <c r="AZ58" s="242">
        <v>0</v>
      </c>
    </row>
    <row r="59" spans="1:52" s="194" customFormat="1" ht="15.75" x14ac:dyDescent="0.25">
      <c r="A59" s="241" t="s">
        <v>312</v>
      </c>
      <c r="B59" s="242">
        <v>0</v>
      </c>
      <c r="C59" s="242">
        <v>0</v>
      </c>
      <c r="D59" s="242">
        <v>0</v>
      </c>
      <c r="E59" s="242">
        <v>0</v>
      </c>
      <c r="F59" s="242">
        <v>0</v>
      </c>
      <c r="G59" s="242">
        <v>0</v>
      </c>
      <c r="H59" s="242">
        <v>0</v>
      </c>
      <c r="I59" s="242">
        <v>0</v>
      </c>
      <c r="J59" s="242">
        <v>0</v>
      </c>
      <c r="K59" s="242">
        <v>0</v>
      </c>
      <c r="L59" s="242">
        <v>0</v>
      </c>
      <c r="M59" s="243">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c r="AH59" s="242">
        <v>0</v>
      </c>
      <c r="AI59" s="242">
        <v>0</v>
      </c>
      <c r="AJ59" s="242">
        <v>0</v>
      </c>
      <c r="AK59" s="242">
        <v>0</v>
      </c>
      <c r="AL59" s="242">
        <v>0</v>
      </c>
      <c r="AM59" s="242">
        <v>0</v>
      </c>
      <c r="AN59" s="242">
        <v>0</v>
      </c>
      <c r="AO59" s="242">
        <v>0</v>
      </c>
      <c r="AP59" s="242">
        <v>0</v>
      </c>
      <c r="AQ59" s="242">
        <v>0</v>
      </c>
      <c r="AR59" s="242">
        <v>0</v>
      </c>
      <c r="AS59" s="242">
        <v>0</v>
      </c>
      <c r="AT59" s="242">
        <v>0</v>
      </c>
      <c r="AU59" s="242">
        <v>0</v>
      </c>
      <c r="AV59" s="242">
        <v>0</v>
      </c>
      <c r="AW59" s="242">
        <v>0</v>
      </c>
      <c r="AX59" s="242">
        <v>0</v>
      </c>
      <c r="AY59" s="242">
        <v>0</v>
      </c>
      <c r="AZ59" s="242">
        <v>0</v>
      </c>
    </row>
    <row r="60" spans="1:52" s="194" customFormat="1" ht="15.75" x14ac:dyDescent="0.25">
      <c r="A60" s="231" t="s">
        <v>311</v>
      </c>
      <c r="B60" s="242">
        <v>0</v>
      </c>
      <c r="C60" s="242">
        <v>0</v>
      </c>
      <c r="D60" s="242">
        <v>0</v>
      </c>
      <c r="E60" s="242">
        <v>0</v>
      </c>
      <c r="F60" s="242">
        <v>0</v>
      </c>
      <c r="G60" s="242">
        <v>0</v>
      </c>
      <c r="H60" s="242">
        <v>0</v>
      </c>
      <c r="I60" s="242">
        <v>0</v>
      </c>
      <c r="J60" s="242">
        <v>0</v>
      </c>
      <c r="K60" s="242">
        <v>0</v>
      </c>
      <c r="L60" s="242">
        <v>0</v>
      </c>
      <c r="M60" s="243">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c r="AH60" s="242">
        <v>0</v>
      </c>
      <c r="AI60" s="242">
        <v>0</v>
      </c>
      <c r="AJ60" s="242">
        <v>0</v>
      </c>
      <c r="AK60" s="242">
        <v>0</v>
      </c>
      <c r="AL60" s="242">
        <v>0</v>
      </c>
      <c r="AM60" s="242">
        <v>0</v>
      </c>
      <c r="AN60" s="242">
        <v>0</v>
      </c>
      <c r="AO60" s="242">
        <v>0</v>
      </c>
      <c r="AP60" s="242">
        <v>0</v>
      </c>
      <c r="AQ60" s="242">
        <v>0</v>
      </c>
      <c r="AR60" s="242">
        <v>0</v>
      </c>
      <c r="AS60" s="242">
        <v>0</v>
      </c>
      <c r="AT60" s="242">
        <v>0</v>
      </c>
      <c r="AU60" s="242">
        <v>0</v>
      </c>
      <c r="AV60" s="242">
        <v>0</v>
      </c>
      <c r="AW60" s="242">
        <v>0</v>
      </c>
      <c r="AX60" s="242">
        <v>0</v>
      </c>
      <c r="AY60" s="242">
        <v>0</v>
      </c>
      <c r="AZ60" s="242">
        <v>0</v>
      </c>
    </row>
    <row r="61" spans="1:52" s="194" customFormat="1" ht="16.5" thickBot="1" x14ac:dyDescent="0.3">
      <c r="A61" s="234" t="s">
        <v>310</v>
      </c>
      <c r="B61" s="244">
        <v>0</v>
      </c>
      <c r="C61" s="244">
        <v>0</v>
      </c>
      <c r="D61" s="244">
        <v>0</v>
      </c>
      <c r="E61" s="244">
        <v>0</v>
      </c>
      <c r="F61" s="244">
        <v>0</v>
      </c>
      <c r="G61" s="244">
        <v>0</v>
      </c>
      <c r="H61" s="244">
        <v>0</v>
      </c>
      <c r="I61" s="244">
        <v>0</v>
      </c>
      <c r="J61" s="244">
        <v>0</v>
      </c>
      <c r="K61" s="244">
        <v>0</v>
      </c>
      <c r="L61" s="244">
        <v>0</v>
      </c>
      <c r="M61" s="245">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c r="AZ61" s="244">
        <v>0</v>
      </c>
    </row>
    <row r="62" spans="1:52" s="194" customFormat="1" ht="16.5" thickBot="1" x14ac:dyDescent="0.3">
      <c r="A62" s="246"/>
      <c r="B62" s="247"/>
      <c r="C62" s="247"/>
      <c r="D62" s="247"/>
      <c r="E62" s="247"/>
      <c r="F62" s="247"/>
      <c r="G62" s="247"/>
      <c r="H62" s="247"/>
      <c r="I62" s="247"/>
      <c r="J62" s="247"/>
      <c r="K62" s="247"/>
      <c r="L62" s="248"/>
      <c r="M62" s="249"/>
      <c r="N62" s="248"/>
      <c r="O62" s="248"/>
      <c r="P62" s="248"/>
      <c r="Q62" s="248"/>
      <c r="R62" s="248"/>
      <c r="S62" s="248"/>
      <c r="T62" s="248"/>
      <c r="U62" s="248"/>
      <c r="V62" s="248"/>
    </row>
    <row r="63" spans="1:52" s="207" customFormat="1" ht="63" x14ac:dyDescent="0.25">
      <c r="A63" s="239" t="s">
        <v>654</v>
      </c>
      <c r="B63" s="227" t="str">
        <f>B47</f>
        <v>Год окончания строительства 2023</v>
      </c>
      <c r="C63" s="227">
        <f t="shared" ref="C63:AZ63" si="4">C47</f>
        <v>2023</v>
      </c>
      <c r="D63" s="227">
        <f t="shared" si="4"/>
        <v>2024</v>
      </c>
      <c r="E63" s="227">
        <f t="shared" si="4"/>
        <v>2025</v>
      </c>
      <c r="F63" s="227">
        <f t="shared" si="4"/>
        <v>2026</v>
      </c>
      <c r="G63" s="227">
        <f t="shared" si="4"/>
        <v>2027</v>
      </c>
      <c r="H63" s="227">
        <f t="shared" si="4"/>
        <v>2028</v>
      </c>
      <c r="I63" s="227">
        <f t="shared" si="4"/>
        <v>2029</v>
      </c>
      <c r="J63" s="227">
        <f t="shared" si="4"/>
        <v>2030</v>
      </c>
      <c r="K63" s="227">
        <f t="shared" si="4"/>
        <v>2031</v>
      </c>
      <c r="L63" s="227">
        <f t="shared" si="4"/>
        <v>2032</v>
      </c>
      <c r="M63" s="240">
        <f t="shared" si="4"/>
        <v>2033</v>
      </c>
      <c r="N63" s="227">
        <f t="shared" si="4"/>
        <v>2034</v>
      </c>
      <c r="O63" s="227">
        <f t="shared" si="4"/>
        <v>2035</v>
      </c>
      <c r="P63" s="227">
        <f t="shared" si="4"/>
        <v>2036</v>
      </c>
      <c r="Q63" s="227">
        <f t="shared" si="4"/>
        <v>2037</v>
      </c>
      <c r="R63" s="227">
        <f t="shared" si="4"/>
        <v>2038</v>
      </c>
      <c r="S63" s="227">
        <f t="shared" si="4"/>
        <v>2039</v>
      </c>
      <c r="T63" s="227">
        <f t="shared" si="4"/>
        <v>2040</v>
      </c>
      <c r="U63" s="227">
        <f t="shared" si="4"/>
        <v>2041</v>
      </c>
      <c r="V63" s="227">
        <f t="shared" si="4"/>
        <v>2042</v>
      </c>
      <c r="W63" s="227">
        <f t="shared" si="4"/>
        <v>2043</v>
      </c>
      <c r="X63" s="227">
        <f t="shared" si="4"/>
        <v>2044</v>
      </c>
      <c r="Y63" s="227">
        <f t="shared" si="4"/>
        <v>2045</v>
      </c>
      <c r="Z63" s="227">
        <f t="shared" si="4"/>
        <v>2046</v>
      </c>
      <c r="AA63" s="227">
        <f t="shared" si="4"/>
        <v>2047</v>
      </c>
      <c r="AB63" s="227">
        <f t="shared" si="4"/>
        <v>2048</v>
      </c>
      <c r="AC63" s="227">
        <f t="shared" si="4"/>
        <v>2049</v>
      </c>
      <c r="AD63" s="227">
        <f t="shared" si="4"/>
        <v>2050</v>
      </c>
      <c r="AE63" s="227">
        <f t="shared" si="4"/>
        <v>2051</v>
      </c>
      <c r="AF63" s="227">
        <f t="shared" si="4"/>
        <v>2052</v>
      </c>
      <c r="AG63" s="227">
        <f t="shared" si="4"/>
        <v>2053</v>
      </c>
      <c r="AH63" s="227">
        <f t="shared" si="4"/>
        <v>2054</v>
      </c>
      <c r="AI63" s="227">
        <f t="shared" si="4"/>
        <v>2055</v>
      </c>
      <c r="AJ63" s="227">
        <f t="shared" si="4"/>
        <v>2056</v>
      </c>
      <c r="AK63" s="227">
        <f t="shared" si="4"/>
        <v>2057</v>
      </c>
      <c r="AL63" s="227">
        <f t="shared" si="4"/>
        <v>2058</v>
      </c>
      <c r="AM63" s="227">
        <f t="shared" si="4"/>
        <v>2059</v>
      </c>
      <c r="AN63" s="227">
        <f t="shared" si="4"/>
        <v>2060</v>
      </c>
      <c r="AO63" s="227">
        <f t="shared" si="4"/>
        <v>2061</v>
      </c>
      <c r="AP63" s="227">
        <f t="shared" si="4"/>
        <v>2062</v>
      </c>
      <c r="AQ63" s="227">
        <f t="shared" si="4"/>
        <v>2063</v>
      </c>
      <c r="AR63" s="227">
        <f t="shared" si="4"/>
        <v>2064</v>
      </c>
      <c r="AS63" s="227">
        <f t="shared" si="4"/>
        <v>2065</v>
      </c>
      <c r="AT63" s="227">
        <f t="shared" si="4"/>
        <v>2066</v>
      </c>
      <c r="AU63" s="227">
        <f t="shared" si="4"/>
        <v>2067</v>
      </c>
      <c r="AV63" s="227">
        <f t="shared" si="4"/>
        <v>2068</v>
      </c>
      <c r="AW63" s="227">
        <f t="shared" si="4"/>
        <v>2069</v>
      </c>
      <c r="AX63" s="227">
        <f t="shared" si="4"/>
        <v>2070</v>
      </c>
      <c r="AY63" s="227">
        <f t="shared" si="4"/>
        <v>2071</v>
      </c>
      <c r="AZ63" s="227">
        <f t="shared" si="4"/>
        <v>2072</v>
      </c>
    </row>
    <row r="64" spans="1:52" s="202" customFormat="1" ht="14.25" x14ac:dyDescent="0.25">
      <c r="A64" s="250" t="s">
        <v>309</v>
      </c>
      <c r="B64" s="251">
        <f t="shared" ref="B64:AZ64" si="5">B50*$B$19</f>
        <v>0</v>
      </c>
      <c r="C64" s="251">
        <f t="shared" si="5"/>
        <v>0</v>
      </c>
      <c r="D64" s="251">
        <f t="shared" si="5"/>
        <v>0</v>
      </c>
      <c r="E64" s="251">
        <f t="shared" si="5"/>
        <v>0</v>
      </c>
      <c r="F64" s="251">
        <f t="shared" si="5"/>
        <v>0</v>
      </c>
      <c r="G64" s="251">
        <f t="shared" si="5"/>
        <v>0</v>
      </c>
      <c r="H64" s="251">
        <f t="shared" si="5"/>
        <v>0</v>
      </c>
      <c r="I64" s="251">
        <f t="shared" si="5"/>
        <v>0</v>
      </c>
      <c r="J64" s="251">
        <f t="shared" si="5"/>
        <v>0</v>
      </c>
      <c r="K64" s="251">
        <f t="shared" si="5"/>
        <v>0</v>
      </c>
      <c r="L64" s="251">
        <f t="shared" si="5"/>
        <v>0</v>
      </c>
      <c r="M64" s="252">
        <f t="shared" si="5"/>
        <v>0</v>
      </c>
      <c r="N64" s="251">
        <f t="shared" si="5"/>
        <v>0</v>
      </c>
      <c r="O64" s="251">
        <f t="shared" si="5"/>
        <v>0</v>
      </c>
      <c r="P64" s="251">
        <f t="shared" si="5"/>
        <v>0</v>
      </c>
      <c r="Q64" s="251">
        <f t="shared" si="5"/>
        <v>0</v>
      </c>
      <c r="R64" s="251">
        <f t="shared" si="5"/>
        <v>0</v>
      </c>
      <c r="S64" s="251">
        <f t="shared" si="5"/>
        <v>0</v>
      </c>
      <c r="T64" s="251">
        <f t="shared" si="5"/>
        <v>0</v>
      </c>
      <c r="U64" s="251">
        <f t="shared" si="5"/>
        <v>0</v>
      </c>
      <c r="V64" s="251">
        <f t="shared" si="5"/>
        <v>0</v>
      </c>
      <c r="W64" s="251">
        <f t="shared" si="5"/>
        <v>0</v>
      </c>
      <c r="X64" s="251">
        <f t="shared" si="5"/>
        <v>0</v>
      </c>
      <c r="Y64" s="251">
        <f t="shared" si="5"/>
        <v>0</v>
      </c>
      <c r="Z64" s="251">
        <f t="shared" si="5"/>
        <v>0</v>
      </c>
      <c r="AA64" s="251">
        <f t="shared" si="5"/>
        <v>0</v>
      </c>
      <c r="AB64" s="251">
        <f t="shared" si="5"/>
        <v>0</v>
      </c>
      <c r="AC64" s="251">
        <f t="shared" si="5"/>
        <v>0</v>
      </c>
      <c r="AD64" s="251">
        <f t="shared" si="5"/>
        <v>0</v>
      </c>
      <c r="AE64" s="251">
        <f t="shared" si="5"/>
        <v>0</v>
      </c>
      <c r="AF64" s="251">
        <f t="shared" si="5"/>
        <v>0</v>
      </c>
      <c r="AG64" s="251">
        <f t="shared" si="5"/>
        <v>0</v>
      </c>
      <c r="AH64" s="251">
        <f t="shared" si="5"/>
        <v>0</v>
      </c>
      <c r="AI64" s="251">
        <f t="shared" si="5"/>
        <v>0</v>
      </c>
      <c r="AJ64" s="251">
        <f t="shared" si="5"/>
        <v>0</v>
      </c>
      <c r="AK64" s="251">
        <f t="shared" si="5"/>
        <v>0</v>
      </c>
      <c r="AL64" s="251">
        <f t="shared" si="5"/>
        <v>0</v>
      </c>
      <c r="AM64" s="251">
        <f t="shared" si="5"/>
        <v>0</v>
      </c>
      <c r="AN64" s="251">
        <f t="shared" si="5"/>
        <v>0</v>
      </c>
      <c r="AO64" s="251">
        <f t="shared" si="5"/>
        <v>0</v>
      </c>
      <c r="AP64" s="251">
        <f t="shared" si="5"/>
        <v>0</v>
      </c>
      <c r="AQ64" s="251">
        <f t="shared" si="5"/>
        <v>0</v>
      </c>
      <c r="AR64" s="251">
        <f t="shared" si="5"/>
        <v>0</v>
      </c>
      <c r="AS64" s="251">
        <f t="shared" si="5"/>
        <v>0</v>
      </c>
      <c r="AT64" s="251">
        <f t="shared" si="5"/>
        <v>0</v>
      </c>
      <c r="AU64" s="251">
        <f t="shared" si="5"/>
        <v>0</v>
      </c>
      <c r="AV64" s="251">
        <f t="shared" si="5"/>
        <v>0</v>
      </c>
      <c r="AW64" s="251">
        <f t="shared" si="5"/>
        <v>0</v>
      </c>
      <c r="AX64" s="251">
        <f t="shared" si="5"/>
        <v>0</v>
      </c>
      <c r="AY64" s="251">
        <f t="shared" si="5"/>
        <v>0</v>
      </c>
      <c r="AZ64" s="251">
        <f t="shared" si="5"/>
        <v>0</v>
      </c>
    </row>
    <row r="65" spans="1:52" s="194" customFormat="1" ht="15.75" x14ac:dyDescent="0.25">
      <c r="A65" s="241" t="s">
        <v>308</v>
      </c>
      <c r="B65" s="253">
        <v>0</v>
      </c>
      <c r="C65" s="253">
        <v>-3183342.5163685624</v>
      </c>
      <c r="D65" s="253">
        <v>-3117831.3680555779</v>
      </c>
      <c r="E65" s="253">
        <v>-3051665.8181538228</v>
      </c>
      <c r="F65" s="253">
        <v>-2984826.2346156337</v>
      </c>
      <c r="G65" s="253">
        <v>-2917292.3964319173</v>
      </c>
      <c r="H65" s="253">
        <v>-2849043.4759633085</v>
      </c>
      <c r="I65" s="253">
        <v>-2787848.9119581063</v>
      </c>
      <c r="J65" s="253">
        <v>-2718104.8259400148</v>
      </c>
      <c r="K65" s="253">
        <v>-2647579.3502019993</v>
      </c>
      <c r="L65" s="253">
        <v>-2576249.0430524619</v>
      </c>
      <c r="M65" s="254">
        <v>-1572512.5375048006</v>
      </c>
      <c r="N65" s="253">
        <v>-1471552.0916955848</v>
      </c>
      <c r="O65" s="253">
        <v>-1291981.8688940136</v>
      </c>
      <c r="P65" s="253">
        <v>-1187534.1256420715</v>
      </c>
      <c r="Q65" s="253">
        <v>-1081263.8829531902</v>
      </c>
      <c r="R65" s="253">
        <v>-973116.46584426146</v>
      </c>
      <c r="S65" s="253">
        <v>-863035.55908268271</v>
      </c>
      <c r="T65" s="253">
        <v>-750963.15797887603</v>
      </c>
      <c r="U65" s="253">
        <v>-644630.40891941963</v>
      </c>
      <c r="V65" s="253">
        <v>-528393.99229544774</v>
      </c>
      <c r="W65" s="253">
        <v>1249086.9591336078</v>
      </c>
      <c r="X65" s="253">
        <v>1419513.0310779335</v>
      </c>
      <c r="Y65" s="253">
        <v>1593740.9523199708</v>
      </c>
      <c r="Z65" s="253">
        <v>1771884.7783386512</v>
      </c>
      <c r="AA65" s="253">
        <v>1954061.9862772734</v>
      </c>
      <c r="AB65" s="253">
        <v>2140393.5775934346</v>
      </c>
      <c r="AC65" s="253">
        <v>2331004.1837884635</v>
      </c>
      <c r="AD65" s="253">
        <v>2526022.175308723</v>
      </c>
      <c r="AE65" s="253">
        <v>2725579.7737139724</v>
      </c>
      <c r="AF65" s="253">
        <v>2929813.1672107596</v>
      </c>
      <c r="AG65" s="253">
        <v>3138862.6296518352</v>
      </c>
      <c r="AH65" s="253">
        <v>3352872.6431055199</v>
      </c>
      <c r="AI65" s="253">
        <v>3571992.0241021994</v>
      </c>
      <c r="AJ65" s="253">
        <v>3796374.0536681595</v>
      </c>
      <c r="AK65" s="253">
        <v>4026176.6112604807</v>
      </c>
      <c r="AL65" s="253">
        <v>4261562.3127199523</v>
      </c>
      <c r="AM65" s="253">
        <v>4502698.6523625888</v>
      </c>
      <c r="AN65" s="253">
        <v>4749758.1493338868</v>
      </c>
      <c r="AO65" s="253">
        <v>5002918.4983537029</v>
      </c>
      <c r="AP65" s="253">
        <v>5262362.7249834975</v>
      </c>
      <c r="AQ65" s="253">
        <v>5528279.3455515672</v>
      </c>
      <c r="AR65" s="253">
        <v>5800862.5318760602</v>
      </c>
      <c r="AS65" s="253">
        <v>6080312.2809296679</v>
      </c>
      <c r="AT65" s="253">
        <v>6366834.5895942654</v>
      </c>
      <c r="AU65" s="253">
        <v>6660641.6346581802</v>
      </c>
      <c r="AV65" s="253">
        <v>6961951.9582133982</v>
      </c>
      <c r="AW65" s="253">
        <v>7270990.6586146504</v>
      </c>
      <c r="AX65" s="253">
        <v>7587989.5871673245</v>
      </c>
      <c r="AY65" s="253">
        <v>7913187.5507159587</v>
      </c>
      <c r="AZ65" s="253">
        <v>8246830.5203104336</v>
      </c>
    </row>
    <row r="66" spans="1:52" s="194" customFormat="1" ht="15.75" x14ac:dyDescent="0.25">
      <c r="A66" s="255" t="s">
        <v>307</v>
      </c>
      <c r="B66" s="253">
        <f>-B52*1000/1.2</f>
        <v>0</v>
      </c>
      <c r="C66" s="253">
        <f t="shared" ref="C66:AZ67" si="6">-C52*1000/1.2</f>
        <v>415623.04726087581</v>
      </c>
      <c r="D66" s="253">
        <f t="shared" si="6"/>
        <v>415623.04726087581</v>
      </c>
      <c r="E66" s="253">
        <f t="shared" si="6"/>
        <v>415623.04726087581</v>
      </c>
      <c r="F66" s="253">
        <f t="shared" si="6"/>
        <v>415623.04726087581</v>
      </c>
      <c r="G66" s="253">
        <f t="shared" si="6"/>
        <v>415623.04726087581</v>
      </c>
      <c r="H66" s="253">
        <f t="shared" si="6"/>
        <v>415623.04726087581</v>
      </c>
      <c r="I66" s="253">
        <f t="shared" si="6"/>
        <v>407832.1560440294</v>
      </c>
      <c r="J66" s="253">
        <f t="shared" si="6"/>
        <v>407832.1560440294</v>
      </c>
      <c r="K66" s="253">
        <f t="shared" si="6"/>
        <v>407832.1560440294</v>
      </c>
      <c r="L66" s="253">
        <f t="shared" si="6"/>
        <v>407832.1560440294</v>
      </c>
      <c r="M66" s="253">
        <f t="shared" si="6"/>
        <v>407832.1560440294</v>
      </c>
      <c r="N66" s="253">
        <f t="shared" si="6"/>
        <v>407832.1560440294</v>
      </c>
      <c r="O66" s="253">
        <f t="shared" si="6"/>
        <v>484724.05252272723</v>
      </c>
      <c r="P66" s="253">
        <f t="shared" si="6"/>
        <v>484724.05252272723</v>
      </c>
      <c r="Q66" s="253">
        <f t="shared" si="6"/>
        <v>484724.05252272723</v>
      </c>
      <c r="R66" s="253">
        <f t="shared" si="6"/>
        <v>484724.05252272723</v>
      </c>
      <c r="S66" s="253">
        <f t="shared" si="6"/>
        <v>484724.05252272723</v>
      </c>
      <c r="T66" s="253">
        <f t="shared" si="6"/>
        <v>484724.05252272723</v>
      </c>
      <c r="U66" s="253">
        <f t="shared" si="6"/>
        <v>476933.16130588087</v>
      </c>
      <c r="V66" s="253">
        <f t="shared" si="6"/>
        <v>476933.16130588087</v>
      </c>
      <c r="W66" s="253">
        <f t="shared" si="6"/>
        <v>476933.16130588087</v>
      </c>
      <c r="X66" s="253">
        <f t="shared" si="6"/>
        <v>476933.16130588087</v>
      </c>
      <c r="Y66" s="253">
        <f t="shared" si="6"/>
        <v>476933.16130588087</v>
      </c>
      <c r="Z66" s="253">
        <f t="shared" si="6"/>
        <v>476933.16130588087</v>
      </c>
      <c r="AA66" s="253">
        <f t="shared" si="6"/>
        <v>476933.16130588087</v>
      </c>
      <c r="AB66" s="253">
        <f t="shared" si="6"/>
        <v>476933.16130588087</v>
      </c>
      <c r="AC66" s="253">
        <f t="shared" si="6"/>
        <v>476933.16130588087</v>
      </c>
      <c r="AD66" s="253">
        <f t="shared" si="6"/>
        <v>476933.16130588087</v>
      </c>
      <c r="AE66" s="253">
        <f t="shared" si="6"/>
        <v>476933.16130588087</v>
      </c>
      <c r="AF66" s="253">
        <f t="shared" si="6"/>
        <v>476933.16130588087</v>
      </c>
      <c r="AG66" s="253">
        <f t="shared" si="6"/>
        <v>476933.16130588087</v>
      </c>
      <c r="AH66" s="253">
        <f t="shared" si="6"/>
        <v>476933.16130588087</v>
      </c>
      <c r="AI66" s="253">
        <f t="shared" si="6"/>
        <v>476933.16130588087</v>
      </c>
      <c r="AJ66" s="253">
        <f t="shared" si="6"/>
        <v>476933.16130588087</v>
      </c>
      <c r="AK66" s="253">
        <f t="shared" si="6"/>
        <v>476933.16130588087</v>
      </c>
      <c r="AL66" s="253">
        <f t="shared" si="6"/>
        <v>476933.16130588087</v>
      </c>
      <c r="AM66" s="253">
        <f t="shared" si="6"/>
        <v>476933.16130588087</v>
      </c>
      <c r="AN66" s="253">
        <f t="shared" si="6"/>
        <v>476933.16130588087</v>
      </c>
      <c r="AO66" s="253">
        <f t="shared" si="6"/>
        <v>476933.16130588087</v>
      </c>
      <c r="AP66" s="253">
        <f t="shared" si="6"/>
        <v>476933.16130588087</v>
      </c>
      <c r="AQ66" s="253">
        <f t="shared" si="6"/>
        <v>476933.16130588087</v>
      </c>
      <c r="AR66" s="253">
        <f t="shared" si="6"/>
        <v>476933.16130588087</v>
      </c>
      <c r="AS66" s="253">
        <f t="shared" si="6"/>
        <v>476933.16130588087</v>
      </c>
      <c r="AT66" s="253">
        <f t="shared" si="6"/>
        <v>476933.16130588087</v>
      </c>
      <c r="AU66" s="253">
        <f t="shared" si="6"/>
        <v>476933.16130588087</v>
      </c>
      <c r="AV66" s="253">
        <f t="shared" si="6"/>
        <v>476933.16130588087</v>
      </c>
      <c r="AW66" s="253">
        <f t="shared" si="6"/>
        <v>476933.16130588087</v>
      </c>
      <c r="AX66" s="253">
        <f t="shared" si="6"/>
        <v>476933.16130588087</v>
      </c>
      <c r="AY66" s="253">
        <f t="shared" si="6"/>
        <v>476933.16130588087</v>
      </c>
      <c r="AZ66" s="253">
        <f t="shared" si="6"/>
        <v>476933.16130588087</v>
      </c>
    </row>
    <row r="67" spans="1:52" s="194" customFormat="1" ht="15.75" x14ac:dyDescent="0.25">
      <c r="A67" s="255" t="str">
        <f>A32</f>
        <v>Прочие расходы при эксплуатации объекта, руб. без НДС</v>
      </c>
      <c r="B67" s="253">
        <f>-B53*1000/1.2</f>
        <v>0</v>
      </c>
      <c r="C67" s="253">
        <f t="shared" si="6"/>
        <v>727112.87641209096</v>
      </c>
      <c r="D67" s="253">
        <f t="shared" si="6"/>
        <v>748926.26270445378</v>
      </c>
      <c r="E67" s="253">
        <f t="shared" si="6"/>
        <v>771394.05058558739</v>
      </c>
      <c r="F67" s="253">
        <f t="shared" si="6"/>
        <v>794535.87210315501</v>
      </c>
      <c r="G67" s="253">
        <f t="shared" si="6"/>
        <v>818371.94826624973</v>
      </c>
      <c r="H67" s="253">
        <f t="shared" si="6"/>
        <v>842923.10671423725</v>
      </c>
      <c r="I67" s="253">
        <f t="shared" si="6"/>
        <v>868210.79991566425</v>
      </c>
      <c r="J67" s="253">
        <f t="shared" si="6"/>
        <v>894257.12391313398</v>
      </c>
      <c r="K67" s="253">
        <f t="shared" si="6"/>
        <v>921084.83763052814</v>
      </c>
      <c r="L67" s="253">
        <f t="shared" si="6"/>
        <v>948717.38275944395</v>
      </c>
      <c r="M67" s="253">
        <f t="shared" si="6"/>
        <v>1908756.1262864841</v>
      </c>
      <c r="N67" s="253">
        <f t="shared" si="6"/>
        <v>1966018.8100750784</v>
      </c>
      <c r="O67" s="253">
        <f t="shared" si="6"/>
        <v>2024999.3743773305</v>
      </c>
      <c r="P67" s="253">
        <f t="shared" si="6"/>
        <v>2085749.3556086509</v>
      </c>
      <c r="Q67" s="253">
        <f t="shared" si="6"/>
        <v>2148321.8362769107</v>
      </c>
      <c r="R67" s="253">
        <f t="shared" si="6"/>
        <v>2212771.4913652181</v>
      </c>
      <c r="S67" s="253">
        <f t="shared" si="6"/>
        <v>2279154.6361061744</v>
      </c>
      <c r="T67" s="253">
        <f t="shared" si="6"/>
        <v>2347529.2751893601</v>
      </c>
      <c r="U67" s="253">
        <f t="shared" si="6"/>
        <v>2417955.1534450408</v>
      </c>
      <c r="V67" s="253">
        <f t="shared" si="6"/>
        <v>2490493.8080483922</v>
      </c>
      <c r="W67" s="253">
        <f t="shared" si="6"/>
        <v>4224276.9974568253</v>
      </c>
      <c r="X67" s="253">
        <f t="shared" si="6"/>
        <v>4351005.3073805301</v>
      </c>
      <c r="Y67" s="253">
        <f t="shared" si="6"/>
        <v>4481535.4666019455</v>
      </c>
      <c r="Z67" s="253">
        <f t="shared" si="6"/>
        <v>4615981.5306000048</v>
      </c>
      <c r="AA67" s="253">
        <f t="shared" si="6"/>
        <v>4754460.9765180051</v>
      </c>
      <c r="AB67" s="253">
        <f t="shared" si="6"/>
        <v>4897094.8058135454</v>
      </c>
      <c r="AC67" s="253">
        <f t="shared" si="6"/>
        <v>5044007.6499879519</v>
      </c>
      <c r="AD67" s="253">
        <f t="shared" si="6"/>
        <v>5195327.8794875909</v>
      </c>
      <c r="AE67" s="253">
        <f t="shared" si="6"/>
        <v>5351187.7158722179</v>
      </c>
      <c r="AF67" s="253">
        <f t="shared" si="6"/>
        <v>5511723.3473483846</v>
      </c>
      <c r="AG67" s="253">
        <f t="shared" si="6"/>
        <v>5677075.0477688378</v>
      </c>
      <c r="AH67" s="253">
        <f t="shared" si="6"/>
        <v>5847387.299201902</v>
      </c>
      <c r="AI67" s="253">
        <f t="shared" si="6"/>
        <v>6022808.9181779595</v>
      </c>
      <c r="AJ67" s="253">
        <f t="shared" si="6"/>
        <v>6203493.1857232982</v>
      </c>
      <c r="AK67" s="253">
        <f t="shared" si="6"/>
        <v>6389597.981294998</v>
      </c>
      <c r="AL67" s="253">
        <f t="shared" si="6"/>
        <v>6581285.9207338477</v>
      </c>
      <c r="AM67" s="253">
        <f t="shared" si="6"/>
        <v>6778724.4983558627</v>
      </c>
      <c r="AN67" s="253">
        <f t="shared" si="6"/>
        <v>6982086.2333065392</v>
      </c>
      <c r="AO67" s="253">
        <f t="shared" si="6"/>
        <v>7191548.8203057339</v>
      </c>
      <c r="AP67" s="253">
        <f t="shared" si="6"/>
        <v>7407295.2849149071</v>
      </c>
      <c r="AQ67" s="253">
        <f t="shared" si="6"/>
        <v>7629514.1434623552</v>
      </c>
      <c r="AR67" s="253">
        <f t="shared" si="6"/>
        <v>7858399.5677662268</v>
      </c>
      <c r="AS67" s="253">
        <f t="shared" si="6"/>
        <v>8094151.554799214</v>
      </c>
      <c r="AT67" s="253">
        <f t="shared" si="6"/>
        <v>8336976.1014431901</v>
      </c>
      <c r="AU67" s="253">
        <f t="shared" si="6"/>
        <v>8587085.3844864834</v>
      </c>
      <c r="AV67" s="253">
        <f t="shared" si="6"/>
        <v>8844697.94602108</v>
      </c>
      <c r="AW67" s="253">
        <f t="shared" si="6"/>
        <v>9110038.8844017107</v>
      </c>
      <c r="AX67" s="253">
        <f t="shared" si="6"/>
        <v>9383340.0509337634</v>
      </c>
      <c r="AY67" s="253">
        <f t="shared" si="6"/>
        <v>9664840.2524617761</v>
      </c>
      <c r="AZ67" s="253">
        <f t="shared" si="6"/>
        <v>9954785.4600356296</v>
      </c>
    </row>
    <row r="68" spans="1:52" s="194" customFormat="1" ht="15.75" x14ac:dyDescent="0.25">
      <c r="A68" s="255" t="s">
        <v>595</v>
      </c>
      <c r="B68" s="253"/>
      <c r="C68" s="253"/>
      <c r="D68" s="253"/>
      <c r="E68" s="253"/>
      <c r="F68" s="253"/>
      <c r="G68" s="253"/>
      <c r="H68" s="253"/>
      <c r="I68" s="253"/>
      <c r="J68" s="253"/>
      <c r="K68" s="253"/>
      <c r="L68" s="253"/>
      <c r="M68" s="254"/>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c r="AZ68" s="253"/>
    </row>
    <row r="69" spans="1:52" s="194" customFormat="1" ht="15.75" x14ac:dyDescent="0.25">
      <c r="A69" s="255" t="s">
        <v>595</v>
      </c>
      <c r="B69" s="253">
        <f t="shared" ref="B69:AZ69" si="7">-$B$29*(1+B$41)*$B$19*365</f>
        <v>0</v>
      </c>
      <c r="C69" s="253">
        <f t="shared" si="7"/>
        <v>0</v>
      </c>
      <c r="D69" s="253">
        <f t="shared" si="7"/>
        <v>0</v>
      </c>
      <c r="E69" s="253">
        <f t="shared" si="7"/>
        <v>0</v>
      </c>
      <c r="F69" s="253">
        <f t="shared" si="7"/>
        <v>0</v>
      </c>
      <c r="G69" s="253">
        <f t="shared" si="7"/>
        <v>0</v>
      </c>
      <c r="H69" s="253">
        <f t="shared" si="7"/>
        <v>0</v>
      </c>
      <c r="I69" s="253">
        <f t="shared" si="7"/>
        <v>0</v>
      </c>
      <c r="J69" s="253">
        <f t="shared" si="7"/>
        <v>0</v>
      </c>
      <c r="K69" s="253">
        <f t="shared" si="7"/>
        <v>0</v>
      </c>
      <c r="L69" s="253">
        <f t="shared" si="7"/>
        <v>0</v>
      </c>
      <c r="M69" s="254">
        <f t="shared" si="7"/>
        <v>0</v>
      </c>
      <c r="N69" s="253">
        <f t="shared" si="7"/>
        <v>0</v>
      </c>
      <c r="O69" s="253">
        <f t="shared" si="7"/>
        <v>0</v>
      </c>
      <c r="P69" s="253">
        <f t="shared" si="7"/>
        <v>0</v>
      </c>
      <c r="Q69" s="253">
        <f t="shared" si="7"/>
        <v>0</v>
      </c>
      <c r="R69" s="253">
        <f t="shared" si="7"/>
        <v>0</v>
      </c>
      <c r="S69" s="253">
        <f t="shared" si="7"/>
        <v>0</v>
      </c>
      <c r="T69" s="253">
        <f t="shared" si="7"/>
        <v>0</v>
      </c>
      <c r="U69" s="253">
        <f t="shared" si="7"/>
        <v>0</v>
      </c>
      <c r="V69" s="253">
        <f t="shared" si="7"/>
        <v>0</v>
      </c>
      <c r="W69" s="253">
        <f t="shared" si="7"/>
        <v>0</v>
      </c>
      <c r="X69" s="253">
        <f t="shared" si="7"/>
        <v>0</v>
      </c>
      <c r="Y69" s="253">
        <f t="shared" si="7"/>
        <v>0</v>
      </c>
      <c r="Z69" s="253">
        <f t="shared" si="7"/>
        <v>0</v>
      </c>
      <c r="AA69" s="253">
        <f t="shared" si="7"/>
        <v>0</v>
      </c>
      <c r="AB69" s="253">
        <f t="shared" si="7"/>
        <v>0</v>
      </c>
      <c r="AC69" s="253">
        <f t="shared" si="7"/>
        <v>0</v>
      </c>
      <c r="AD69" s="253">
        <f t="shared" si="7"/>
        <v>0</v>
      </c>
      <c r="AE69" s="253">
        <f t="shared" si="7"/>
        <v>0</v>
      </c>
      <c r="AF69" s="253">
        <f t="shared" si="7"/>
        <v>0</v>
      </c>
      <c r="AG69" s="253">
        <f t="shared" si="7"/>
        <v>0</v>
      </c>
      <c r="AH69" s="253">
        <f t="shared" si="7"/>
        <v>0</v>
      </c>
      <c r="AI69" s="253">
        <f t="shared" si="7"/>
        <v>0</v>
      </c>
      <c r="AJ69" s="253">
        <f t="shared" si="7"/>
        <v>0</v>
      </c>
      <c r="AK69" s="253">
        <f t="shared" si="7"/>
        <v>0</v>
      </c>
      <c r="AL69" s="253">
        <f t="shared" si="7"/>
        <v>0</v>
      </c>
      <c r="AM69" s="253">
        <f t="shared" si="7"/>
        <v>0</v>
      </c>
      <c r="AN69" s="253">
        <f t="shared" si="7"/>
        <v>0</v>
      </c>
      <c r="AO69" s="253">
        <f t="shared" si="7"/>
        <v>0</v>
      </c>
      <c r="AP69" s="253">
        <f t="shared" si="7"/>
        <v>0</v>
      </c>
      <c r="AQ69" s="253">
        <f t="shared" si="7"/>
        <v>0</v>
      </c>
      <c r="AR69" s="253">
        <f t="shared" si="7"/>
        <v>0</v>
      </c>
      <c r="AS69" s="253">
        <f t="shared" si="7"/>
        <v>0</v>
      </c>
      <c r="AT69" s="253">
        <f t="shared" si="7"/>
        <v>0</v>
      </c>
      <c r="AU69" s="253">
        <f t="shared" si="7"/>
        <v>0</v>
      </c>
      <c r="AV69" s="253">
        <f t="shared" si="7"/>
        <v>0</v>
      </c>
      <c r="AW69" s="253">
        <f t="shared" si="7"/>
        <v>0</v>
      </c>
      <c r="AX69" s="253">
        <f t="shared" si="7"/>
        <v>0</v>
      </c>
      <c r="AY69" s="253">
        <f t="shared" si="7"/>
        <v>0</v>
      </c>
      <c r="AZ69" s="253">
        <f t="shared" si="7"/>
        <v>0</v>
      </c>
    </row>
    <row r="70" spans="1:52" s="194" customFormat="1" ht="15.75" x14ac:dyDescent="0.25">
      <c r="A70" s="255" t="s">
        <v>595</v>
      </c>
      <c r="B70" s="253"/>
      <c r="C70" s="253">
        <f t="shared" ref="C70:AZ70" si="8">-$B$30*(1+C$41)*12</f>
        <v>-12</v>
      </c>
      <c r="D70" s="253">
        <f t="shared" si="8"/>
        <v>-12</v>
      </c>
      <c r="E70" s="253">
        <f t="shared" si="8"/>
        <v>-12</v>
      </c>
      <c r="F70" s="253">
        <f t="shared" si="8"/>
        <v>-12</v>
      </c>
      <c r="G70" s="253">
        <f t="shared" si="8"/>
        <v>-12</v>
      </c>
      <c r="H70" s="253">
        <f t="shared" si="8"/>
        <v>-12</v>
      </c>
      <c r="I70" s="253">
        <f t="shared" si="8"/>
        <v>-12</v>
      </c>
      <c r="J70" s="253">
        <f t="shared" si="8"/>
        <v>-12</v>
      </c>
      <c r="K70" s="253">
        <f t="shared" si="8"/>
        <v>-12</v>
      </c>
      <c r="L70" s="253">
        <f t="shared" si="8"/>
        <v>-12</v>
      </c>
      <c r="M70" s="254">
        <f t="shared" si="8"/>
        <v>-12</v>
      </c>
      <c r="N70" s="253">
        <f t="shared" si="8"/>
        <v>-12</v>
      </c>
      <c r="O70" s="253">
        <f t="shared" si="8"/>
        <v>-12</v>
      </c>
      <c r="P70" s="253">
        <f t="shared" si="8"/>
        <v>-12</v>
      </c>
      <c r="Q70" s="253">
        <f t="shared" si="8"/>
        <v>-12</v>
      </c>
      <c r="R70" s="253">
        <f t="shared" si="8"/>
        <v>-12</v>
      </c>
      <c r="S70" s="253">
        <f t="shared" si="8"/>
        <v>-12</v>
      </c>
      <c r="T70" s="253">
        <f t="shared" si="8"/>
        <v>-12</v>
      </c>
      <c r="U70" s="253">
        <f t="shared" si="8"/>
        <v>-12</v>
      </c>
      <c r="V70" s="253">
        <f t="shared" si="8"/>
        <v>-12</v>
      </c>
      <c r="W70" s="253">
        <f t="shared" si="8"/>
        <v>-12</v>
      </c>
      <c r="X70" s="253">
        <f t="shared" si="8"/>
        <v>-12</v>
      </c>
      <c r="Y70" s="253">
        <f t="shared" si="8"/>
        <v>-12</v>
      </c>
      <c r="Z70" s="253">
        <f t="shared" si="8"/>
        <v>-12</v>
      </c>
      <c r="AA70" s="253">
        <f t="shared" si="8"/>
        <v>-12</v>
      </c>
      <c r="AB70" s="253">
        <f t="shared" si="8"/>
        <v>-12</v>
      </c>
      <c r="AC70" s="253">
        <f t="shared" si="8"/>
        <v>-12</v>
      </c>
      <c r="AD70" s="253">
        <f t="shared" si="8"/>
        <v>-12</v>
      </c>
      <c r="AE70" s="253">
        <f t="shared" si="8"/>
        <v>-12</v>
      </c>
      <c r="AF70" s="253">
        <f t="shared" si="8"/>
        <v>-12</v>
      </c>
      <c r="AG70" s="253">
        <f t="shared" si="8"/>
        <v>-12</v>
      </c>
      <c r="AH70" s="253">
        <f t="shared" si="8"/>
        <v>-12</v>
      </c>
      <c r="AI70" s="253">
        <f t="shared" si="8"/>
        <v>-12</v>
      </c>
      <c r="AJ70" s="253">
        <f t="shared" si="8"/>
        <v>-12</v>
      </c>
      <c r="AK70" s="253">
        <f t="shared" si="8"/>
        <v>-12</v>
      </c>
      <c r="AL70" s="253">
        <f t="shared" si="8"/>
        <v>-12</v>
      </c>
      <c r="AM70" s="253">
        <f t="shared" si="8"/>
        <v>-12</v>
      </c>
      <c r="AN70" s="253">
        <f t="shared" si="8"/>
        <v>-12</v>
      </c>
      <c r="AO70" s="253">
        <f t="shared" si="8"/>
        <v>-12</v>
      </c>
      <c r="AP70" s="253">
        <f t="shared" si="8"/>
        <v>-12</v>
      </c>
      <c r="AQ70" s="253">
        <f t="shared" si="8"/>
        <v>-12</v>
      </c>
      <c r="AR70" s="253">
        <f t="shared" si="8"/>
        <v>-12</v>
      </c>
      <c r="AS70" s="253">
        <f t="shared" si="8"/>
        <v>-12</v>
      </c>
      <c r="AT70" s="253">
        <f t="shared" si="8"/>
        <v>-12</v>
      </c>
      <c r="AU70" s="253">
        <f t="shared" si="8"/>
        <v>-12</v>
      </c>
      <c r="AV70" s="253">
        <f t="shared" si="8"/>
        <v>-12</v>
      </c>
      <c r="AW70" s="253">
        <f t="shared" si="8"/>
        <v>-12</v>
      </c>
      <c r="AX70" s="253">
        <f t="shared" si="8"/>
        <v>-12</v>
      </c>
      <c r="AY70" s="253">
        <f t="shared" si="8"/>
        <v>-12</v>
      </c>
      <c r="AZ70" s="253">
        <f t="shared" si="8"/>
        <v>-12</v>
      </c>
    </row>
    <row r="71" spans="1:52" s="194" customFormat="1" ht="15.75" x14ac:dyDescent="0.25">
      <c r="A71" s="255" t="s">
        <v>305</v>
      </c>
      <c r="B71" s="253"/>
      <c r="C71" s="253">
        <v>-4326078.440041529</v>
      </c>
      <c r="D71" s="253">
        <v>-4282380.6780209076</v>
      </c>
      <c r="E71" s="253">
        <v>-4238682.9160002861</v>
      </c>
      <c r="F71" s="253">
        <v>-4194985.1539796647</v>
      </c>
      <c r="G71" s="253">
        <v>-4151287.3919590428</v>
      </c>
      <c r="H71" s="253">
        <v>-4107589.6299384213</v>
      </c>
      <c r="I71" s="253">
        <v>-4063891.8679177999</v>
      </c>
      <c r="J71" s="253">
        <v>-4020194.1058971784</v>
      </c>
      <c r="K71" s="253">
        <v>-3976496.343876557</v>
      </c>
      <c r="L71" s="253">
        <v>-3932798.5818559355</v>
      </c>
      <c r="M71" s="253">
        <v>-3889100.8198353141</v>
      </c>
      <c r="N71" s="253">
        <v>-3845403.0578146926</v>
      </c>
      <c r="O71" s="253">
        <v>-3801705.2957940712</v>
      </c>
      <c r="P71" s="253">
        <v>-3758007.5337734497</v>
      </c>
      <c r="Q71" s="253">
        <v>-3714309.7717528283</v>
      </c>
      <c r="R71" s="253">
        <v>-3670612.0097322068</v>
      </c>
      <c r="S71" s="253">
        <v>-3626914.2477115844</v>
      </c>
      <c r="T71" s="253">
        <v>-3583216.4856909635</v>
      </c>
      <c r="U71" s="253">
        <v>-3539518.7236703415</v>
      </c>
      <c r="V71" s="253">
        <v>-3495820.9616497206</v>
      </c>
      <c r="W71" s="253">
        <v>-3452123.1996290986</v>
      </c>
      <c r="X71" s="253">
        <v>-3408425.4376084777</v>
      </c>
      <c r="Y71" s="253">
        <v>-3364727.6755878557</v>
      </c>
      <c r="Z71" s="253">
        <v>-3321029.9135672348</v>
      </c>
      <c r="AA71" s="253">
        <v>-3277332.1515466128</v>
      </c>
      <c r="AB71" s="253">
        <v>-3233634.3895259919</v>
      </c>
      <c r="AC71" s="253">
        <v>-3189936.6275053695</v>
      </c>
      <c r="AD71" s="253">
        <v>-3146238.865484749</v>
      </c>
      <c r="AE71" s="253">
        <v>-3102541.1034641266</v>
      </c>
      <c r="AF71" s="253">
        <v>-3058843.3414435061</v>
      </c>
      <c r="AG71" s="253">
        <v>-3015145.5794228837</v>
      </c>
      <c r="AH71" s="253">
        <v>-2971447.8174022632</v>
      </c>
      <c r="AI71" s="253">
        <v>-2927750.0553816413</v>
      </c>
      <c r="AJ71" s="253">
        <v>-2884052.2933610198</v>
      </c>
      <c r="AK71" s="253">
        <v>-2840354.5313403984</v>
      </c>
      <c r="AL71" s="253">
        <v>-2796656.7693197769</v>
      </c>
      <c r="AM71" s="253">
        <v>-2752959.0072991555</v>
      </c>
      <c r="AN71" s="253">
        <v>-2709261.245278534</v>
      </c>
      <c r="AO71" s="253">
        <v>-2665563.4832579121</v>
      </c>
      <c r="AP71" s="253">
        <v>-2621865.7212372907</v>
      </c>
      <c r="AQ71" s="253">
        <v>-2578167.9592166692</v>
      </c>
      <c r="AR71" s="253">
        <v>-2534470.1971960478</v>
      </c>
      <c r="AS71" s="253">
        <v>-2490772.4351754263</v>
      </c>
      <c r="AT71" s="253">
        <v>-2447074.6731548049</v>
      </c>
      <c r="AU71" s="253">
        <v>-2403376.9111341834</v>
      </c>
      <c r="AV71" s="253">
        <v>-2359679.149113562</v>
      </c>
      <c r="AW71" s="253">
        <v>-2315981.3870929405</v>
      </c>
      <c r="AX71" s="253">
        <v>-2272283.6250723191</v>
      </c>
      <c r="AY71" s="253">
        <v>-2228585.8630516976</v>
      </c>
      <c r="AZ71" s="253">
        <v>-2184888.1010310762</v>
      </c>
    </row>
    <row r="72" spans="1:52" s="202" customFormat="1" ht="14.25" x14ac:dyDescent="0.25">
      <c r="A72" s="256" t="s">
        <v>655</v>
      </c>
      <c r="B72" s="251">
        <f t="shared" ref="B72:AZ72" si="9">B64+B65</f>
        <v>0</v>
      </c>
      <c r="C72" s="251">
        <f t="shared" si="9"/>
        <v>-3183342.5163685624</v>
      </c>
      <c r="D72" s="251">
        <f t="shared" si="9"/>
        <v>-3117831.3680555779</v>
      </c>
      <c r="E72" s="251">
        <f t="shared" si="9"/>
        <v>-3051665.8181538228</v>
      </c>
      <c r="F72" s="251">
        <f t="shared" si="9"/>
        <v>-2984826.2346156337</v>
      </c>
      <c r="G72" s="251">
        <f t="shared" si="9"/>
        <v>-2917292.3964319173</v>
      </c>
      <c r="H72" s="251">
        <f t="shared" si="9"/>
        <v>-2849043.4759633085</v>
      </c>
      <c r="I72" s="251">
        <f t="shared" si="9"/>
        <v>-2787848.9119581063</v>
      </c>
      <c r="J72" s="251">
        <f t="shared" si="9"/>
        <v>-2718104.8259400148</v>
      </c>
      <c r="K72" s="251">
        <f t="shared" si="9"/>
        <v>-2647579.3502019993</v>
      </c>
      <c r="L72" s="251">
        <f t="shared" si="9"/>
        <v>-2576249.0430524619</v>
      </c>
      <c r="M72" s="252">
        <f t="shared" si="9"/>
        <v>-1572512.5375048006</v>
      </c>
      <c r="N72" s="251">
        <f t="shared" si="9"/>
        <v>-1471552.0916955848</v>
      </c>
      <c r="O72" s="251">
        <f t="shared" si="9"/>
        <v>-1291981.8688940136</v>
      </c>
      <c r="P72" s="251">
        <f t="shared" si="9"/>
        <v>-1187534.1256420715</v>
      </c>
      <c r="Q72" s="251">
        <f t="shared" si="9"/>
        <v>-1081263.8829531902</v>
      </c>
      <c r="R72" s="251">
        <f t="shared" si="9"/>
        <v>-973116.46584426146</v>
      </c>
      <c r="S72" s="251">
        <f t="shared" si="9"/>
        <v>-863035.55908268271</v>
      </c>
      <c r="T72" s="251">
        <f t="shared" si="9"/>
        <v>-750963.15797887603</v>
      </c>
      <c r="U72" s="251">
        <f t="shared" si="9"/>
        <v>-644630.40891941963</v>
      </c>
      <c r="V72" s="251">
        <f t="shared" si="9"/>
        <v>-528393.99229544774</v>
      </c>
      <c r="W72" s="251">
        <f t="shared" si="9"/>
        <v>1249086.9591336078</v>
      </c>
      <c r="X72" s="251">
        <f t="shared" si="9"/>
        <v>1419513.0310779335</v>
      </c>
      <c r="Y72" s="251">
        <f t="shared" si="9"/>
        <v>1593740.9523199708</v>
      </c>
      <c r="Z72" s="251">
        <f t="shared" si="9"/>
        <v>1771884.7783386512</v>
      </c>
      <c r="AA72" s="251">
        <f t="shared" si="9"/>
        <v>1954061.9862772734</v>
      </c>
      <c r="AB72" s="251">
        <f t="shared" si="9"/>
        <v>2140393.5775934346</v>
      </c>
      <c r="AC72" s="251">
        <f t="shared" si="9"/>
        <v>2331004.1837884635</v>
      </c>
      <c r="AD72" s="251">
        <f t="shared" si="9"/>
        <v>2526022.175308723</v>
      </c>
      <c r="AE72" s="251">
        <f t="shared" si="9"/>
        <v>2725579.7737139724</v>
      </c>
      <c r="AF72" s="251">
        <f t="shared" si="9"/>
        <v>2929813.1672107596</v>
      </c>
      <c r="AG72" s="251">
        <f t="shared" si="9"/>
        <v>3138862.6296518352</v>
      </c>
      <c r="AH72" s="251">
        <f t="shared" si="9"/>
        <v>3352872.6431055199</v>
      </c>
      <c r="AI72" s="251">
        <f t="shared" si="9"/>
        <v>3571992.0241021994</v>
      </c>
      <c r="AJ72" s="251">
        <f t="shared" si="9"/>
        <v>3796374.0536681595</v>
      </c>
      <c r="AK72" s="251">
        <f t="shared" si="9"/>
        <v>4026176.6112604807</v>
      </c>
      <c r="AL72" s="251">
        <f t="shared" si="9"/>
        <v>4261562.3127199523</v>
      </c>
      <c r="AM72" s="251">
        <f t="shared" si="9"/>
        <v>4502698.6523625888</v>
      </c>
      <c r="AN72" s="251">
        <f t="shared" si="9"/>
        <v>4749758.1493338868</v>
      </c>
      <c r="AO72" s="251">
        <f t="shared" si="9"/>
        <v>5002918.4983537029</v>
      </c>
      <c r="AP72" s="251">
        <f t="shared" si="9"/>
        <v>5262362.7249834975</v>
      </c>
      <c r="AQ72" s="251">
        <f t="shared" si="9"/>
        <v>5528279.3455515672</v>
      </c>
      <c r="AR72" s="251">
        <f t="shared" si="9"/>
        <v>5800862.5318760602</v>
      </c>
      <c r="AS72" s="251">
        <f t="shared" si="9"/>
        <v>6080312.2809296679</v>
      </c>
      <c r="AT72" s="251">
        <f t="shared" si="9"/>
        <v>6366834.5895942654</v>
      </c>
      <c r="AU72" s="251">
        <f t="shared" si="9"/>
        <v>6660641.6346581802</v>
      </c>
      <c r="AV72" s="251">
        <f t="shared" si="9"/>
        <v>6961951.9582133982</v>
      </c>
      <c r="AW72" s="251">
        <f t="shared" si="9"/>
        <v>7270990.6586146504</v>
      </c>
      <c r="AX72" s="251">
        <f t="shared" si="9"/>
        <v>7587989.5871673245</v>
      </c>
      <c r="AY72" s="251">
        <f t="shared" si="9"/>
        <v>7913187.5507159587</v>
      </c>
      <c r="AZ72" s="251">
        <f t="shared" si="9"/>
        <v>8246830.5203104336</v>
      </c>
    </row>
    <row r="73" spans="1:52" s="194" customFormat="1" ht="15.75" x14ac:dyDescent="0.25">
      <c r="A73" s="255" t="s">
        <v>301</v>
      </c>
      <c r="B73" s="253">
        <v>0</v>
      </c>
      <c r="C73" s="253">
        <f>IF($B$16-ABS(SUM($B$65:B73))&gt;0,-$B$16/$B$18,0)</f>
        <v>0</v>
      </c>
      <c r="D73" s="253">
        <f>IF($B$16-ABS(SUM($B$65:C73))&gt;0,-$B$16/$B$18,0)</f>
        <v>0</v>
      </c>
      <c r="E73" s="253">
        <f>IF($B$16-ABS(SUM($B$65:D73))&gt;0,-$B$16/$B$18,0)</f>
        <v>0</v>
      </c>
      <c r="F73" s="253">
        <f>IF($B$16-ABS(SUM($B$65:E73))&gt;0,-$B$16/$B$18,0)</f>
        <v>0</v>
      </c>
      <c r="G73" s="253">
        <f>IF($B$16-ABS(SUM($B$65:F73))&gt;0,-$B$16/$B$18,0)</f>
        <v>0</v>
      </c>
      <c r="H73" s="253">
        <f>IF($B$16-ABS(SUM($B$65:G73))&gt;0,-$B$16/$B$18,0)</f>
        <v>0</v>
      </c>
      <c r="I73" s="253">
        <f>IF($B$16-ABS(SUM($B$65:H73))&gt;0,-$B$16/$B$18,0)</f>
        <v>0</v>
      </c>
      <c r="J73" s="253">
        <f>IF($B$16-ABS(SUM($B$65:I73))&gt;0,-$B$16/$B$18,0)</f>
        <v>0</v>
      </c>
      <c r="K73" s="253">
        <f>IF($B$16-ABS(SUM($B$65:J73))&gt;0,-$B$16/$B$18,0)</f>
        <v>0</v>
      </c>
      <c r="L73" s="253">
        <f>IF($B$16-ABS(SUM($B$65:K73))&gt;0,-$B$16/$B$18,0)</f>
        <v>0</v>
      </c>
      <c r="M73" s="253">
        <f>IF($B$16-ABS(SUM($B$65:L73))&gt;0,-$B$16/$B$18,0)</f>
        <v>0</v>
      </c>
      <c r="N73" s="253">
        <f>IF($B$16-ABS(SUM($B$65:M73))&gt;0,-$B$16/$B$18,0)</f>
        <v>0</v>
      </c>
      <c r="O73" s="253">
        <f>IF($B$16-ABS(SUM($B$65:N73))&gt;0,-$B$16/$B$18,0)</f>
        <v>0</v>
      </c>
      <c r="P73" s="253">
        <f>IF($B$16-ABS(SUM($B$65:O73))&gt;0,-$B$16/$B$18,0)</f>
        <v>0</v>
      </c>
      <c r="Q73" s="253">
        <f>IF($B$16-ABS(SUM($B$65:P73))&gt;0,-$B$16/$B$18,0)</f>
        <v>0</v>
      </c>
      <c r="R73" s="253">
        <f>IF($B$16-ABS(SUM($B$65:Q73))&gt;0,-$B$16/$B$18,0)</f>
        <v>0</v>
      </c>
      <c r="S73" s="253">
        <f>IF($B$16-ABS(SUM($B$65:R73))&gt;0,-$B$16/$B$18,0)</f>
        <v>0</v>
      </c>
      <c r="T73" s="253">
        <f>IF($B$16-ABS(SUM($B$65:S73))&gt;0,-$B$16/$B$18,0)</f>
        <v>0</v>
      </c>
      <c r="U73" s="253">
        <f>IF($B$16-ABS(SUM($B$65:T73))&gt;0,-$B$16/$B$18,0)</f>
        <v>0</v>
      </c>
      <c r="V73" s="253">
        <f>IF($B$16-ABS(SUM($B$65:U73))&gt;0,-$B$16/$B$18,0)</f>
        <v>0</v>
      </c>
      <c r="W73" s="253">
        <f>IF($B$16-ABS(SUM($B$65:V73))&gt;0,-$B$16/$B$18,0)</f>
        <v>0</v>
      </c>
      <c r="X73" s="253">
        <f>IF($B$16-ABS(SUM($B$65:W73))&gt;0,-$B$16/$B$18,0)</f>
        <v>0</v>
      </c>
      <c r="Y73" s="253">
        <f>IF($B$16-ABS(SUM($B$65:X73))&gt;0,-$B$16/$B$18,0)</f>
        <v>0</v>
      </c>
      <c r="Z73" s="253">
        <f>IF($B$16-ABS(SUM($B$65:Y73))&gt;0,-$B$16/$B$18,0)</f>
        <v>0</v>
      </c>
      <c r="AA73" s="253">
        <f>IF($B$16-ABS(SUM($B$65:Z73))&gt;0,-$B$16/$B$18,0)</f>
        <v>0</v>
      </c>
      <c r="AB73" s="253">
        <f>IF($B$16-ABS(SUM($B$65:AA73))&gt;0,-$B$16/$B$18,0)</f>
        <v>0</v>
      </c>
      <c r="AC73" s="253">
        <f>IF($B$16-ABS(SUM($B$65:AB73))&gt;0,-$B$16/$B$18,0)</f>
        <v>0</v>
      </c>
      <c r="AD73" s="253">
        <f>IF($B$16-ABS(SUM($B$65:AC73))&gt;0,-$B$16/$B$18,0)</f>
        <v>0</v>
      </c>
      <c r="AE73" s="253">
        <f>IF($B$16-ABS(SUM($B$65:AD73))&gt;0,-$B$16/$B$18,0)</f>
        <v>0</v>
      </c>
      <c r="AF73" s="253">
        <f>IF($B$16-ABS(SUM($B$65:AE73))&gt;0,-$B$16/$B$18,0)</f>
        <v>0</v>
      </c>
      <c r="AG73" s="253">
        <f>IF($B$16-ABS(SUM($B$65:AF73))&gt;0,-$B$16/$B$18,0)</f>
        <v>0</v>
      </c>
      <c r="AH73" s="253">
        <f>IF($B$16-ABS(SUM($B$65:AG73))&gt;0,-$B$16/$B$18,0)</f>
        <v>0</v>
      </c>
      <c r="AI73" s="253">
        <f>IF($B$16-ABS(SUM($B$65:AH73))&gt;0,-$B$16/$B$18,0)</f>
        <v>0</v>
      </c>
      <c r="AJ73" s="253">
        <f>IF($B$16-ABS(SUM($B$65:AI73))&gt;0,-$B$16/$B$18,0)</f>
        <v>0</v>
      </c>
      <c r="AK73" s="253">
        <f>IF($B$16-ABS(SUM($B$65:AJ73))&gt;0,-$B$16/$B$18,0)</f>
        <v>0</v>
      </c>
      <c r="AL73" s="253">
        <f>IF($B$16-ABS(SUM($B$65:AK73))&gt;0,-$B$16/$B$18,0)</f>
        <v>0</v>
      </c>
      <c r="AM73" s="253">
        <f>IF($B$16-ABS(SUM($B$65:AL73))&gt;0,-$B$16/$B$18,0)</f>
        <v>0</v>
      </c>
      <c r="AN73" s="253">
        <f>IF($B$16-ABS(SUM($B$65:AM73))&gt;0,-$B$16/$B$18,0)</f>
        <v>0</v>
      </c>
      <c r="AO73" s="253">
        <f>IF($B$16-ABS(SUM($B$65:AN73))&gt;0,-$B$16/$B$18,0)</f>
        <v>0</v>
      </c>
      <c r="AP73" s="253">
        <f>IF($B$16-ABS(SUM($B$65:AO73))&gt;0,-$B$16/$B$18,0)</f>
        <v>0</v>
      </c>
      <c r="AQ73" s="253">
        <f>IF($B$16-ABS(SUM($B$65:AP73))&gt;0,-$B$16/$B$18,0)</f>
        <v>0</v>
      </c>
      <c r="AR73" s="253">
        <f>IF($B$16-ABS(SUM($B$65:AQ73))&gt;0,-$B$16/$B$18,0)</f>
        <v>0</v>
      </c>
      <c r="AS73" s="253">
        <f>IF($B$16-ABS(SUM($B$65:AR73))&gt;0,-$B$16/$B$18,0)</f>
        <v>0</v>
      </c>
      <c r="AT73" s="253">
        <f>IF($B$16-ABS(SUM($B$65:AS73))&gt;0,-$B$16/$B$18,0)</f>
        <v>0</v>
      </c>
      <c r="AU73" s="253">
        <f>IF($B$16-ABS(SUM($B$65:AT73))&gt;0,-$B$16/$B$18,0)</f>
        <v>0</v>
      </c>
      <c r="AV73" s="253">
        <f>IF($B$16-ABS(SUM($B$65:AU73))&gt;0,-$B$16/$B$18,0)</f>
        <v>0</v>
      </c>
      <c r="AW73" s="253">
        <f>IF($B$16-ABS(SUM($B$65:AV73))&gt;0,-$B$16/$B$18,0)</f>
        <v>0</v>
      </c>
      <c r="AX73" s="253">
        <f>IF($B$16-ABS(SUM($B$65:AW73))&gt;0,-$B$16/$B$18,0)</f>
        <v>0</v>
      </c>
      <c r="AY73" s="253">
        <f>IF($B$16-ABS(SUM($B$65:AX73))&gt;0,-$B$16/$B$18,0)</f>
        <v>0</v>
      </c>
      <c r="AZ73" s="253">
        <f>IF($B$16-ABS(SUM($B$65:AY73))&gt;0,-$B$16/$B$18,0)</f>
        <v>0</v>
      </c>
    </row>
    <row r="74" spans="1:52" s="202" customFormat="1" ht="14.25" x14ac:dyDescent="0.25">
      <c r="A74" s="256" t="s">
        <v>656</v>
      </c>
      <c r="B74" s="251">
        <f t="shared" ref="B74:AZ74" si="10">B72+B73</f>
        <v>0</v>
      </c>
      <c r="C74" s="251">
        <f t="shared" si="10"/>
        <v>-3183342.5163685624</v>
      </c>
      <c r="D74" s="251">
        <f t="shared" si="10"/>
        <v>-3117831.3680555779</v>
      </c>
      <c r="E74" s="251">
        <f t="shared" si="10"/>
        <v>-3051665.8181538228</v>
      </c>
      <c r="F74" s="251">
        <f t="shared" si="10"/>
        <v>-2984826.2346156337</v>
      </c>
      <c r="G74" s="251">
        <f t="shared" si="10"/>
        <v>-2917292.3964319173</v>
      </c>
      <c r="H74" s="251">
        <f t="shared" si="10"/>
        <v>-2849043.4759633085</v>
      </c>
      <c r="I74" s="251">
        <f t="shared" si="10"/>
        <v>-2787848.9119581063</v>
      </c>
      <c r="J74" s="251">
        <f t="shared" si="10"/>
        <v>-2718104.8259400148</v>
      </c>
      <c r="K74" s="251">
        <f t="shared" si="10"/>
        <v>-2647579.3502019993</v>
      </c>
      <c r="L74" s="251">
        <f t="shared" si="10"/>
        <v>-2576249.0430524619</v>
      </c>
      <c r="M74" s="252">
        <f t="shared" si="10"/>
        <v>-1572512.5375048006</v>
      </c>
      <c r="N74" s="251">
        <f t="shared" si="10"/>
        <v>-1471552.0916955848</v>
      </c>
      <c r="O74" s="251">
        <f t="shared" si="10"/>
        <v>-1291981.8688940136</v>
      </c>
      <c r="P74" s="251">
        <f t="shared" si="10"/>
        <v>-1187534.1256420715</v>
      </c>
      <c r="Q74" s="251">
        <f t="shared" si="10"/>
        <v>-1081263.8829531902</v>
      </c>
      <c r="R74" s="251">
        <f t="shared" si="10"/>
        <v>-973116.46584426146</v>
      </c>
      <c r="S74" s="251">
        <f t="shared" si="10"/>
        <v>-863035.55908268271</v>
      </c>
      <c r="T74" s="251">
        <f t="shared" si="10"/>
        <v>-750963.15797887603</v>
      </c>
      <c r="U74" s="251">
        <f t="shared" si="10"/>
        <v>-644630.40891941963</v>
      </c>
      <c r="V74" s="251">
        <f t="shared" si="10"/>
        <v>-528393.99229544774</v>
      </c>
      <c r="W74" s="251">
        <f t="shared" si="10"/>
        <v>1249086.9591336078</v>
      </c>
      <c r="X74" s="251">
        <f t="shared" si="10"/>
        <v>1419513.0310779335</v>
      </c>
      <c r="Y74" s="251">
        <f t="shared" si="10"/>
        <v>1593740.9523199708</v>
      </c>
      <c r="Z74" s="251">
        <f t="shared" si="10"/>
        <v>1771884.7783386512</v>
      </c>
      <c r="AA74" s="251">
        <f t="shared" si="10"/>
        <v>1954061.9862772734</v>
      </c>
      <c r="AB74" s="251">
        <f t="shared" si="10"/>
        <v>2140393.5775934346</v>
      </c>
      <c r="AC74" s="251">
        <f t="shared" si="10"/>
        <v>2331004.1837884635</v>
      </c>
      <c r="AD74" s="251">
        <f t="shared" si="10"/>
        <v>2526022.175308723</v>
      </c>
      <c r="AE74" s="251">
        <f t="shared" si="10"/>
        <v>2725579.7737139724</v>
      </c>
      <c r="AF74" s="251">
        <f t="shared" si="10"/>
        <v>2929813.1672107596</v>
      </c>
      <c r="AG74" s="251">
        <f t="shared" si="10"/>
        <v>3138862.6296518352</v>
      </c>
      <c r="AH74" s="251">
        <f t="shared" si="10"/>
        <v>3352872.6431055199</v>
      </c>
      <c r="AI74" s="251">
        <f t="shared" si="10"/>
        <v>3571992.0241021994</v>
      </c>
      <c r="AJ74" s="251">
        <f t="shared" si="10"/>
        <v>3796374.0536681595</v>
      </c>
      <c r="AK74" s="251">
        <f t="shared" si="10"/>
        <v>4026176.6112604807</v>
      </c>
      <c r="AL74" s="251">
        <f t="shared" si="10"/>
        <v>4261562.3127199523</v>
      </c>
      <c r="AM74" s="251">
        <f t="shared" si="10"/>
        <v>4502698.6523625888</v>
      </c>
      <c r="AN74" s="251">
        <f t="shared" si="10"/>
        <v>4749758.1493338868</v>
      </c>
      <c r="AO74" s="251">
        <f t="shared" si="10"/>
        <v>5002918.4983537029</v>
      </c>
      <c r="AP74" s="251">
        <f t="shared" si="10"/>
        <v>5262362.7249834975</v>
      </c>
      <c r="AQ74" s="251">
        <f t="shared" si="10"/>
        <v>5528279.3455515672</v>
      </c>
      <c r="AR74" s="251">
        <f t="shared" si="10"/>
        <v>5800862.5318760602</v>
      </c>
      <c r="AS74" s="251">
        <f t="shared" si="10"/>
        <v>6080312.2809296679</v>
      </c>
      <c r="AT74" s="251">
        <f t="shared" si="10"/>
        <v>6366834.5895942654</v>
      </c>
      <c r="AU74" s="251">
        <f t="shared" si="10"/>
        <v>6660641.6346581802</v>
      </c>
      <c r="AV74" s="251">
        <f t="shared" si="10"/>
        <v>6961951.9582133982</v>
      </c>
      <c r="AW74" s="251">
        <f t="shared" si="10"/>
        <v>7270990.6586146504</v>
      </c>
      <c r="AX74" s="251">
        <f t="shared" si="10"/>
        <v>7587989.5871673245</v>
      </c>
      <c r="AY74" s="251">
        <f t="shared" si="10"/>
        <v>7913187.5507159587</v>
      </c>
      <c r="AZ74" s="251">
        <f t="shared" si="10"/>
        <v>8246830.5203104336</v>
      </c>
    </row>
    <row r="75" spans="1:52" s="194" customFormat="1" ht="15.75" x14ac:dyDescent="0.25">
      <c r="A75" s="255" t="s">
        <v>300</v>
      </c>
      <c r="B75" s="253">
        <f t="shared" ref="B75:AZ75" si="11">-B61</f>
        <v>0</v>
      </c>
      <c r="C75" s="253">
        <f t="shared" si="11"/>
        <v>0</v>
      </c>
      <c r="D75" s="253">
        <f t="shared" si="11"/>
        <v>0</v>
      </c>
      <c r="E75" s="253">
        <f t="shared" si="11"/>
        <v>0</v>
      </c>
      <c r="F75" s="253">
        <f t="shared" si="11"/>
        <v>0</v>
      </c>
      <c r="G75" s="253">
        <f t="shared" si="11"/>
        <v>0</v>
      </c>
      <c r="H75" s="253">
        <f t="shared" si="11"/>
        <v>0</v>
      </c>
      <c r="I75" s="253">
        <f t="shared" si="11"/>
        <v>0</v>
      </c>
      <c r="J75" s="253">
        <f t="shared" si="11"/>
        <v>0</v>
      </c>
      <c r="K75" s="253">
        <f t="shared" si="11"/>
        <v>0</v>
      </c>
      <c r="L75" s="253">
        <f t="shared" si="11"/>
        <v>0</v>
      </c>
      <c r="M75" s="254">
        <f t="shared" si="11"/>
        <v>0</v>
      </c>
      <c r="N75" s="253">
        <f t="shared" si="11"/>
        <v>0</v>
      </c>
      <c r="O75" s="253">
        <f t="shared" si="11"/>
        <v>0</v>
      </c>
      <c r="P75" s="253">
        <f t="shared" si="11"/>
        <v>0</v>
      </c>
      <c r="Q75" s="253">
        <f t="shared" si="11"/>
        <v>0</v>
      </c>
      <c r="R75" s="253">
        <f t="shared" si="11"/>
        <v>0</v>
      </c>
      <c r="S75" s="253">
        <f t="shared" si="11"/>
        <v>0</v>
      </c>
      <c r="T75" s="253">
        <f t="shared" si="11"/>
        <v>0</v>
      </c>
      <c r="U75" s="253">
        <f t="shared" si="11"/>
        <v>0</v>
      </c>
      <c r="V75" s="253">
        <f t="shared" si="11"/>
        <v>0</v>
      </c>
      <c r="W75" s="253">
        <f t="shared" si="11"/>
        <v>0</v>
      </c>
      <c r="X75" s="253">
        <f t="shared" si="11"/>
        <v>0</v>
      </c>
      <c r="Y75" s="253">
        <f t="shared" si="11"/>
        <v>0</v>
      </c>
      <c r="Z75" s="253">
        <f t="shared" si="11"/>
        <v>0</v>
      </c>
      <c r="AA75" s="253">
        <f t="shared" si="11"/>
        <v>0</v>
      </c>
      <c r="AB75" s="253">
        <f t="shared" si="11"/>
        <v>0</v>
      </c>
      <c r="AC75" s="253">
        <f t="shared" si="11"/>
        <v>0</v>
      </c>
      <c r="AD75" s="253">
        <f t="shared" si="11"/>
        <v>0</v>
      </c>
      <c r="AE75" s="253">
        <f t="shared" si="11"/>
        <v>0</v>
      </c>
      <c r="AF75" s="253">
        <f t="shared" si="11"/>
        <v>0</v>
      </c>
      <c r="AG75" s="253">
        <f t="shared" si="11"/>
        <v>0</v>
      </c>
      <c r="AH75" s="253">
        <f t="shared" si="11"/>
        <v>0</v>
      </c>
      <c r="AI75" s="253">
        <f t="shared" si="11"/>
        <v>0</v>
      </c>
      <c r="AJ75" s="253">
        <f t="shared" si="11"/>
        <v>0</v>
      </c>
      <c r="AK75" s="253">
        <f t="shared" si="11"/>
        <v>0</v>
      </c>
      <c r="AL75" s="253">
        <f t="shared" si="11"/>
        <v>0</v>
      </c>
      <c r="AM75" s="253">
        <f t="shared" si="11"/>
        <v>0</v>
      </c>
      <c r="AN75" s="253">
        <f t="shared" si="11"/>
        <v>0</v>
      </c>
      <c r="AO75" s="253">
        <f t="shared" si="11"/>
        <v>0</v>
      </c>
      <c r="AP75" s="253">
        <f t="shared" si="11"/>
        <v>0</v>
      </c>
      <c r="AQ75" s="253">
        <f t="shared" si="11"/>
        <v>0</v>
      </c>
      <c r="AR75" s="253">
        <f t="shared" si="11"/>
        <v>0</v>
      </c>
      <c r="AS75" s="253">
        <f t="shared" si="11"/>
        <v>0</v>
      </c>
      <c r="AT75" s="253">
        <f t="shared" si="11"/>
        <v>0</v>
      </c>
      <c r="AU75" s="253">
        <f t="shared" si="11"/>
        <v>0</v>
      </c>
      <c r="AV75" s="253">
        <f t="shared" si="11"/>
        <v>0</v>
      </c>
      <c r="AW75" s="253">
        <f t="shared" si="11"/>
        <v>0</v>
      </c>
      <c r="AX75" s="253">
        <f t="shared" si="11"/>
        <v>0</v>
      </c>
      <c r="AY75" s="253">
        <f t="shared" si="11"/>
        <v>0</v>
      </c>
      <c r="AZ75" s="253">
        <f t="shared" si="11"/>
        <v>0</v>
      </c>
    </row>
    <row r="76" spans="1:52" s="202" customFormat="1" ht="14.25" x14ac:dyDescent="0.25">
      <c r="A76" s="256" t="s">
        <v>304</v>
      </c>
      <c r="B76" s="251">
        <f t="shared" ref="B76:AZ76" si="12">B74+B75</f>
        <v>0</v>
      </c>
      <c r="C76" s="251">
        <f t="shared" si="12"/>
        <v>-3183342.5163685624</v>
      </c>
      <c r="D76" s="251">
        <f t="shared" si="12"/>
        <v>-3117831.3680555779</v>
      </c>
      <c r="E76" s="251">
        <f t="shared" si="12"/>
        <v>-3051665.8181538228</v>
      </c>
      <c r="F76" s="251">
        <f t="shared" si="12"/>
        <v>-2984826.2346156337</v>
      </c>
      <c r="G76" s="251">
        <f t="shared" si="12"/>
        <v>-2917292.3964319173</v>
      </c>
      <c r="H76" s="251">
        <f t="shared" si="12"/>
        <v>-2849043.4759633085</v>
      </c>
      <c r="I76" s="251">
        <f t="shared" si="12"/>
        <v>-2787848.9119581063</v>
      </c>
      <c r="J76" s="251">
        <f t="shared" si="12"/>
        <v>-2718104.8259400148</v>
      </c>
      <c r="K76" s="251">
        <f t="shared" si="12"/>
        <v>-2647579.3502019993</v>
      </c>
      <c r="L76" s="251">
        <f t="shared" si="12"/>
        <v>-2576249.0430524619</v>
      </c>
      <c r="M76" s="252">
        <f t="shared" si="12"/>
        <v>-1572512.5375048006</v>
      </c>
      <c r="N76" s="251">
        <f t="shared" si="12"/>
        <v>-1471552.0916955848</v>
      </c>
      <c r="O76" s="251">
        <f t="shared" si="12"/>
        <v>-1291981.8688940136</v>
      </c>
      <c r="P76" s="251">
        <f t="shared" si="12"/>
        <v>-1187534.1256420715</v>
      </c>
      <c r="Q76" s="251">
        <f t="shared" si="12"/>
        <v>-1081263.8829531902</v>
      </c>
      <c r="R76" s="251">
        <f t="shared" si="12"/>
        <v>-973116.46584426146</v>
      </c>
      <c r="S76" s="251">
        <f t="shared" si="12"/>
        <v>-863035.55908268271</v>
      </c>
      <c r="T76" s="251">
        <f t="shared" si="12"/>
        <v>-750963.15797887603</v>
      </c>
      <c r="U76" s="251">
        <f t="shared" si="12"/>
        <v>-644630.40891941963</v>
      </c>
      <c r="V76" s="251">
        <f t="shared" si="12"/>
        <v>-528393.99229544774</v>
      </c>
      <c r="W76" s="251">
        <f t="shared" si="12"/>
        <v>1249086.9591336078</v>
      </c>
      <c r="X76" s="251">
        <f t="shared" si="12"/>
        <v>1419513.0310779335</v>
      </c>
      <c r="Y76" s="251">
        <f t="shared" si="12"/>
        <v>1593740.9523199708</v>
      </c>
      <c r="Z76" s="251">
        <f t="shared" si="12"/>
        <v>1771884.7783386512</v>
      </c>
      <c r="AA76" s="251">
        <f t="shared" si="12"/>
        <v>1954061.9862772734</v>
      </c>
      <c r="AB76" s="251">
        <f t="shared" si="12"/>
        <v>2140393.5775934346</v>
      </c>
      <c r="AC76" s="251">
        <f t="shared" si="12"/>
        <v>2331004.1837884635</v>
      </c>
      <c r="AD76" s="251">
        <f t="shared" si="12"/>
        <v>2526022.175308723</v>
      </c>
      <c r="AE76" s="251">
        <f t="shared" si="12"/>
        <v>2725579.7737139724</v>
      </c>
      <c r="AF76" s="251">
        <f t="shared" si="12"/>
        <v>2929813.1672107596</v>
      </c>
      <c r="AG76" s="251">
        <f t="shared" si="12"/>
        <v>3138862.6296518352</v>
      </c>
      <c r="AH76" s="251">
        <f t="shared" si="12"/>
        <v>3352872.6431055199</v>
      </c>
      <c r="AI76" s="251">
        <f t="shared" si="12"/>
        <v>3571992.0241021994</v>
      </c>
      <c r="AJ76" s="251">
        <f t="shared" si="12"/>
        <v>3796374.0536681595</v>
      </c>
      <c r="AK76" s="251">
        <f t="shared" si="12"/>
        <v>4026176.6112604807</v>
      </c>
      <c r="AL76" s="251">
        <f t="shared" si="12"/>
        <v>4261562.3127199523</v>
      </c>
      <c r="AM76" s="251">
        <f t="shared" si="12"/>
        <v>4502698.6523625888</v>
      </c>
      <c r="AN76" s="251">
        <f t="shared" si="12"/>
        <v>4749758.1493338868</v>
      </c>
      <c r="AO76" s="251">
        <f t="shared" si="12"/>
        <v>5002918.4983537029</v>
      </c>
      <c r="AP76" s="251">
        <f t="shared" si="12"/>
        <v>5262362.7249834975</v>
      </c>
      <c r="AQ76" s="251">
        <f t="shared" si="12"/>
        <v>5528279.3455515672</v>
      </c>
      <c r="AR76" s="251">
        <f t="shared" si="12"/>
        <v>5800862.5318760602</v>
      </c>
      <c r="AS76" s="251">
        <f t="shared" si="12"/>
        <v>6080312.2809296679</v>
      </c>
      <c r="AT76" s="251">
        <f t="shared" si="12"/>
        <v>6366834.5895942654</v>
      </c>
      <c r="AU76" s="251">
        <f t="shared" si="12"/>
        <v>6660641.6346581802</v>
      </c>
      <c r="AV76" s="251">
        <f t="shared" si="12"/>
        <v>6961951.9582133982</v>
      </c>
      <c r="AW76" s="251">
        <f t="shared" si="12"/>
        <v>7270990.6586146504</v>
      </c>
      <c r="AX76" s="251">
        <f t="shared" si="12"/>
        <v>7587989.5871673245</v>
      </c>
      <c r="AY76" s="251">
        <f t="shared" si="12"/>
        <v>7913187.5507159587</v>
      </c>
      <c r="AZ76" s="251">
        <f t="shared" si="12"/>
        <v>8246830.5203104336</v>
      </c>
    </row>
    <row r="77" spans="1:52" s="194" customFormat="1" ht="15.75" x14ac:dyDescent="0.25">
      <c r="A77" s="255" t="s">
        <v>299</v>
      </c>
      <c r="B77" s="253">
        <f t="shared" ref="B77:AZ77" si="13">-B76*$B$28</f>
        <v>0</v>
      </c>
      <c r="C77" s="253">
        <f t="shared" si="13"/>
        <v>3183342.5163685624</v>
      </c>
      <c r="D77" s="253">
        <f t="shared" si="13"/>
        <v>3117831.3680555779</v>
      </c>
      <c r="E77" s="253">
        <f t="shared" si="13"/>
        <v>3051665.8181538228</v>
      </c>
      <c r="F77" s="253">
        <f t="shared" si="13"/>
        <v>2984826.2346156337</v>
      </c>
      <c r="G77" s="253">
        <f t="shared" si="13"/>
        <v>2917292.3964319173</v>
      </c>
      <c r="H77" s="253">
        <f t="shared" si="13"/>
        <v>2849043.4759633085</v>
      </c>
      <c r="I77" s="253">
        <f t="shared" si="13"/>
        <v>2787848.9119581063</v>
      </c>
      <c r="J77" s="253">
        <f t="shared" si="13"/>
        <v>2718104.8259400148</v>
      </c>
      <c r="K77" s="253">
        <f t="shared" si="13"/>
        <v>2647579.3502019993</v>
      </c>
      <c r="L77" s="253">
        <f t="shared" si="13"/>
        <v>2576249.0430524619</v>
      </c>
      <c r="M77" s="254">
        <f t="shared" si="13"/>
        <v>1572512.5375048006</v>
      </c>
      <c r="N77" s="253">
        <f t="shared" si="13"/>
        <v>1471552.0916955848</v>
      </c>
      <c r="O77" s="253">
        <f t="shared" si="13"/>
        <v>1291981.8688940136</v>
      </c>
      <c r="P77" s="253">
        <f t="shared" si="13"/>
        <v>1187534.1256420715</v>
      </c>
      <c r="Q77" s="253">
        <f t="shared" si="13"/>
        <v>1081263.8829531902</v>
      </c>
      <c r="R77" s="253">
        <f t="shared" si="13"/>
        <v>973116.46584426146</v>
      </c>
      <c r="S77" s="253">
        <f t="shared" si="13"/>
        <v>863035.55908268271</v>
      </c>
      <c r="T77" s="253">
        <f t="shared" si="13"/>
        <v>750963.15797887603</v>
      </c>
      <c r="U77" s="253">
        <f t="shared" si="13"/>
        <v>644630.40891941963</v>
      </c>
      <c r="V77" s="253">
        <f t="shared" si="13"/>
        <v>528393.99229544774</v>
      </c>
      <c r="W77" s="253">
        <f t="shared" si="13"/>
        <v>-1249086.9591336078</v>
      </c>
      <c r="X77" s="253">
        <f t="shared" si="13"/>
        <v>-1419513.0310779335</v>
      </c>
      <c r="Y77" s="253">
        <f t="shared" si="13"/>
        <v>-1593740.9523199708</v>
      </c>
      <c r="Z77" s="253">
        <f t="shared" si="13"/>
        <v>-1771884.7783386512</v>
      </c>
      <c r="AA77" s="253">
        <f t="shared" si="13"/>
        <v>-1954061.9862772734</v>
      </c>
      <c r="AB77" s="253">
        <f t="shared" si="13"/>
        <v>-2140393.5775934346</v>
      </c>
      <c r="AC77" s="253">
        <f t="shared" si="13"/>
        <v>-2331004.1837884635</v>
      </c>
      <c r="AD77" s="253">
        <f t="shared" si="13"/>
        <v>-2526022.175308723</v>
      </c>
      <c r="AE77" s="253">
        <f t="shared" si="13"/>
        <v>-2725579.7737139724</v>
      </c>
      <c r="AF77" s="253">
        <f t="shared" si="13"/>
        <v>-2929813.1672107596</v>
      </c>
      <c r="AG77" s="253">
        <f t="shared" si="13"/>
        <v>-3138862.6296518352</v>
      </c>
      <c r="AH77" s="253">
        <f t="shared" si="13"/>
        <v>-3352872.6431055199</v>
      </c>
      <c r="AI77" s="253">
        <f t="shared" si="13"/>
        <v>-3571992.0241021994</v>
      </c>
      <c r="AJ77" s="253">
        <f t="shared" si="13"/>
        <v>-3796374.0536681595</v>
      </c>
      <c r="AK77" s="253">
        <f t="shared" si="13"/>
        <v>-4026176.6112604807</v>
      </c>
      <c r="AL77" s="253">
        <f t="shared" si="13"/>
        <v>-4261562.3127199523</v>
      </c>
      <c r="AM77" s="253">
        <f t="shared" si="13"/>
        <v>-4502698.6523625888</v>
      </c>
      <c r="AN77" s="253">
        <f t="shared" si="13"/>
        <v>-4749758.1493338868</v>
      </c>
      <c r="AO77" s="253">
        <f t="shared" si="13"/>
        <v>-5002918.4983537029</v>
      </c>
      <c r="AP77" s="253">
        <f t="shared" si="13"/>
        <v>-5262362.7249834975</v>
      </c>
      <c r="AQ77" s="253">
        <f t="shared" si="13"/>
        <v>-5528279.3455515672</v>
      </c>
      <c r="AR77" s="253">
        <f t="shared" si="13"/>
        <v>-5800862.5318760602</v>
      </c>
      <c r="AS77" s="253">
        <f t="shared" si="13"/>
        <v>-6080312.2809296679</v>
      </c>
      <c r="AT77" s="253">
        <f t="shared" si="13"/>
        <v>-6366834.5895942654</v>
      </c>
      <c r="AU77" s="253">
        <f t="shared" si="13"/>
        <v>-6660641.6346581802</v>
      </c>
      <c r="AV77" s="253">
        <f t="shared" si="13"/>
        <v>-6961951.9582133982</v>
      </c>
      <c r="AW77" s="253">
        <f t="shared" si="13"/>
        <v>-7270990.6586146504</v>
      </c>
      <c r="AX77" s="253">
        <f t="shared" si="13"/>
        <v>-7587989.5871673245</v>
      </c>
      <c r="AY77" s="253">
        <f t="shared" si="13"/>
        <v>-7913187.5507159587</v>
      </c>
      <c r="AZ77" s="253">
        <f t="shared" si="13"/>
        <v>-8246830.5203104336</v>
      </c>
    </row>
    <row r="78" spans="1:52" s="194" customFormat="1" ht="16.5" thickBot="1" x14ac:dyDescent="0.3">
      <c r="A78" s="257" t="s">
        <v>303</v>
      </c>
      <c r="B78" s="258">
        <f t="shared" ref="B78:AZ78" si="14">B76+B77</f>
        <v>0</v>
      </c>
      <c r="C78" s="258">
        <f t="shared" si="14"/>
        <v>0</v>
      </c>
      <c r="D78" s="258">
        <f t="shared" si="14"/>
        <v>0</v>
      </c>
      <c r="E78" s="258">
        <f t="shared" si="14"/>
        <v>0</v>
      </c>
      <c r="F78" s="258">
        <f t="shared" si="14"/>
        <v>0</v>
      </c>
      <c r="G78" s="258">
        <f t="shared" si="14"/>
        <v>0</v>
      </c>
      <c r="H78" s="258">
        <f t="shared" si="14"/>
        <v>0</v>
      </c>
      <c r="I78" s="258">
        <f t="shared" si="14"/>
        <v>0</v>
      </c>
      <c r="J78" s="258">
        <f t="shared" si="14"/>
        <v>0</v>
      </c>
      <c r="K78" s="258">
        <f t="shared" si="14"/>
        <v>0</v>
      </c>
      <c r="L78" s="258">
        <f t="shared" si="14"/>
        <v>0</v>
      </c>
      <c r="M78" s="259">
        <f t="shared" si="14"/>
        <v>0</v>
      </c>
      <c r="N78" s="258">
        <f t="shared" si="14"/>
        <v>0</v>
      </c>
      <c r="O78" s="258">
        <f t="shared" si="14"/>
        <v>0</v>
      </c>
      <c r="P78" s="258">
        <f t="shared" si="14"/>
        <v>0</v>
      </c>
      <c r="Q78" s="258">
        <f t="shared" si="14"/>
        <v>0</v>
      </c>
      <c r="R78" s="258">
        <f t="shared" si="14"/>
        <v>0</v>
      </c>
      <c r="S78" s="258">
        <f t="shared" si="14"/>
        <v>0</v>
      </c>
      <c r="T78" s="258">
        <f t="shared" si="14"/>
        <v>0</v>
      </c>
      <c r="U78" s="258">
        <f t="shared" si="14"/>
        <v>0</v>
      </c>
      <c r="V78" s="258">
        <f t="shared" si="14"/>
        <v>0</v>
      </c>
      <c r="W78" s="258">
        <f t="shared" si="14"/>
        <v>0</v>
      </c>
      <c r="X78" s="258">
        <f t="shared" si="14"/>
        <v>0</v>
      </c>
      <c r="Y78" s="258">
        <f t="shared" si="14"/>
        <v>0</v>
      </c>
      <c r="Z78" s="258">
        <f t="shared" si="14"/>
        <v>0</v>
      </c>
      <c r="AA78" s="258">
        <f t="shared" si="14"/>
        <v>0</v>
      </c>
      <c r="AB78" s="258">
        <f t="shared" si="14"/>
        <v>0</v>
      </c>
      <c r="AC78" s="258">
        <f t="shared" si="14"/>
        <v>0</v>
      </c>
      <c r="AD78" s="258">
        <f t="shared" si="14"/>
        <v>0</v>
      </c>
      <c r="AE78" s="258">
        <f t="shared" si="14"/>
        <v>0</v>
      </c>
      <c r="AF78" s="258">
        <f t="shared" si="14"/>
        <v>0</v>
      </c>
      <c r="AG78" s="258">
        <f t="shared" si="14"/>
        <v>0</v>
      </c>
      <c r="AH78" s="258">
        <f t="shared" si="14"/>
        <v>0</v>
      </c>
      <c r="AI78" s="258">
        <f t="shared" si="14"/>
        <v>0</v>
      </c>
      <c r="AJ78" s="258">
        <f t="shared" si="14"/>
        <v>0</v>
      </c>
      <c r="AK78" s="258">
        <f t="shared" si="14"/>
        <v>0</v>
      </c>
      <c r="AL78" s="258">
        <f t="shared" si="14"/>
        <v>0</v>
      </c>
      <c r="AM78" s="258">
        <f t="shared" si="14"/>
        <v>0</v>
      </c>
      <c r="AN78" s="258">
        <f t="shared" si="14"/>
        <v>0</v>
      </c>
      <c r="AO78" s="258">
        <f t="shared" si="14"/>
        <v>0</v>
      </c>
      <c r="AP78" s="258">
        <f t="shared" si="14"/>
        <v>0</v>
      </c>
      <c r="AQ78" s="258">
        <f t="shared" si="14"/>
        <v>0</v>
      </c>
      <c r="AR78" s="258">
        <f t="shared" si="14"/>
        <v>0</v>
      </c>
      <c r="AS78" s="258">
        <f t="shared" si="14"/>
        <v>0</v>
      </c>
      <c r="AT78" s="258">
        <f t="shared" si="14"/>
        <v>0</v>
      </c>
      <c r="AU78" s="258">
        <f t="shared" si="14"/>
        <v>0</v>
      </c>
      <c r="AV78" s="258">
        <f t="shared" si="14"/>
        <v>0</v>
      </c>
      <c r="AW78" s="258">
        <f t="shared" si="14"/>
        <v>0</v>
      </c>
      <c r="AX78" s="258">
        <f t="shared" si="14"/>
        <v>0</v>
      </c>
      <c r="AY78" s="258">
        <f t="shared" si="14"/>
        <v>0</v>
      </c>
      <c r="AZ78" s="258">
        <f t="shared" si="14"/>
        <v>0</v>
      </c>
    </row>
    <row r="79" spans="1:52" s="263" customFormat="1" ht="16.5" thickBot="1" x14ac:dyDescent="0.3">
      <c r="A79" s="260"/>
      <c r="B79" s="261">
        <v>0</v>
      </c>
      <c r="C79" s="261">
        <v>1</v>
      </c>
      <c r="D79" s="261">
        <f>C79+1</f>
        <v>2</v>
      </c>
      <c r="E79" s="261">
        <f t="shared" ref="E79:AZ79" si="15">D79+1</f>
        <v>3</v>
      </c>
      <c r="F79" s="261">
        <f t="shared" si="15"/>
        <v>4</v>
      </c>
      <c r="G79" s="261">
        <f t="shared" si="15"/>
        <v>5</v>
      </c>
      <c r="H79" s="261">
        <f t="shared" si="15"/>
        <v>6</v>
      </c>
      <c r="I79" s="261">
        <f t="shared" si="15"/>
        <v>7</v>
      </c>
      <c r="J79" s="261">
        <f t="shared" si="15"/>
        <v>8</v>
      </c>
      <c r="K79" s="261">
        <f t="shared" si="15"/>
        <v>9</v>
      </c>
      <c r="L79" s="261">
        <f t="shared" si="15"/>
        <v>10</v>
      </c>
      <c r="M79" s="262">
        <f t="shared" si="15"/>
        <v>11</v>
      </c>
      <c r="N79" s="261">
        <f t="shared" si="15"/>
        <v>12</v>
      </c>
      <c r="O79" s="261">
        <f t="shared" si="15"/>
        <v>13</v>
      </c>
      <c r="P79" s="261">
        <f t="shared" si="15"/>
        <v>14</v>
      </c>
      <c r="Q79" s="261">
        <f t="shared" si="15"/>
        <v>15</v>
      </c>
      <c r="R79" s="261">
        <f t="shared" si="15"/>
        <v>16</v>
      </c>
      <c r="S79" s="261">
        <f t="shared" si="15"/>
        <v>17</v>
      </c>
      <c r="T79" s="261">
        <f t="shared" si="15"/>
        <v>18</v>
      </c>
      <c r="U79" s="261">
        <f t="shared" si="15"/>
        <v>19</v>
      </c>
      <c r="V79" s="261">
        <f t="shared" si="15"/>
        <v>20</v>
      </c>
      <c r="W79" s="261">
        <f t="shared" si="15"/>
        <v>21</v>
      </c>
      <c r="X79" s="261">
        <f t="shared" si="15"/>
        <v>22</v>
      </c>
      <c r="Y79" s="261">
        <f t="shared" si="15"/>
        <v>23</v>
      </c>
      <c r="Z79" s="261">
        <f t="shared" si="15"/>
        <v>24</v>
      </c>
      <c r="AA79" s="261">
        <f t="shared" si="15"/>
        <v>25</v>
      </c>
      <c r="AB79" s="261">
        <f t="shared" si="15"/>
        <v>26</v>
      </c>
      <c r="AC79" s="261">
        <f t="shared" si="15"/>
        <v>27</v>
      </c>
      <c r="AD79" s="261">
        <f t="shared" si="15"/>
        <v>28</v>
      </c>
      <c r="AE79" s="261">
        <f t="shared" si="15"/>
        <v>29</v>
      </c>
      <c r="AF79" s="261">
        <f t="shared" si="15"/>
        <v>30</v>
      </c>
      <c r="AG79" s="261">
        <f t="shared" si="15"/>
        <v>31</v>
      </c>
      <c r="AH79" s="261">
        <f t="shared" si="15"/>
        <v>32</v>
      </c>
      <c r="AI79" s="261">
        <f t="shared" si="15"/>
        <v>33</v>
      </c>
      <c r="AJ79" s="261">
        <f t="shared" si="15"/>
        <v>34</v>
      </c>
      <c r="AK79" s="261">
        <f t="shared" si="15"/>
        <v>35</v>
      </c>
      <c r="AL79" s="261">
        <f t="shared" si="15"/>
        <v>36</v>
      </c>
      <c r="AM79" s="261">
        <f t="shared" si="15"/>
        <v>37</v>
      </c>
      <c r="AN79" s="261">
        <f t="shared" si="15"/>
        <v>38</v>
      </c>
      <c r="AO79" s="261">
        <f t="shared" si="15"/>
        <v>39</v>
      </c>
      <c r="AP79" s="261">
        <f t="shared" si="15"/>
        <v>40</v>
      </c>
      <c r="AQ79" s="261">
        <f t="shared" si="15"/>
        <v>41</v>
      </c>
      <c r="AR79" s="261">
        <f t="shared" si="15"/>
        <v>42</v>
      </c>
      <c r="AS79" s="261">
        <f t="shared" si="15"/>
        <v>43</v>
      </c>
      <c r="AT79" s="261">
        <f t="shared" si="15"/>
        <v>44</v>
      </c>
      <c r="AU79" s="261">
        <f t="shared" si="15"/>
        <v>45</v>
      </c>
      <c r="AV79" s="261">
        <f t="shared" si="15"/>
        <v>46</v>
      </c>
      <c r="AW79" s="261">
        <f t="shared" si="15"/>
        <v>47</v>
      </c>
      <c r="AX79" s="261">
        <f t="shared" si="15"/>
        <v>48</v>
      </c>
      <c r="AY79" s="261">
        <f t="shared" si="15"/>
        <v>49</v>
      </c>
      <c r="AZ79" s="261">
        <f t="shared" si="15"/>
        <v>50</v>
      </c>
    </row>
    <row r="80" spans="1:52" s="194" customFormat="1" ht="63" x14ac:dyDescent="0.25">
      <c r="A80" s="239" t="s">
        <v>302</v>
      </c>
      <c r="B80" s="227" t="str">
        <f>B47</f>
        <v>Год окончания строительства 2023</v>
      </c>
      <c r="C80" s="227">
        <f t="shared" ref="C80:AZ80" si="16">C47</f>
        <v>2023</v>
      </c>
      <c r="D80" s="227">
        <f t="shared" si="16"/>
        <v>2024</v>
      </c>
      <c r="E80" s="227">
        <f t="shared" si="16"/>
        <v>2025</v>
      </c>
      <c r="F80" s="227">
        <f t="shared" si="16"/>
        <v>2026</v>
      </c>
      <c r="G80" s="227">
        <f t="shared" si="16"/>
        <v>2027</v>
      </c>
      <c r="H80" s="227">
        <f t="shared" si="16"/>
        <v>2028</v>
      </c>
      <c r="I80" s="227">
        <f t="shared" si="16"/>
        <v>2029</v>
      </c>
      <c r="J80" s="227">
        <f t="shared" si="16"/>
        <v>2030</v>
      </c>
      <c r="K80" s="227">
        <f t="shared" si="16"/>
        <v>2031</v>
      </c>
      <c r="L80" s="227">
        <f t="shared" si="16"/>
        <v>2032</v>
      </c>
      <c r="M80" s="240">
        <f t="shared" si="16"/>
        <v>2033</v>
      </c>
      <c r="N80" s="227">
        <f t="shared" si="16"/>
        <v>2034</v>
      </c>
      <c r="O80" s="227">
        <f t="shared" si="16"/>
        <v>2035</v>
      </c>
      <c r="P80" s="227">
        <f t="shared" si="16"/>
        <v>2036</v>
      </c>
      <c r="Q80" s="227">
        <f t="shared" si="16"/>
        <v>2037</v>
      </c>
      <c r="R80" s="227">
        <f t="shared" si="16"/>
        <v>2038</v>
      </c>
      <c r="S80" s="227">
        <f t="shared" si="16"/>
        <v>2039</v>
      </c>
      <c r="T80" s="227">
        <f t="shared" si="16"/>
        <v>2040</v>
      </c>
      <c r="U80" s="227">
        <f t="shared" si="16"/>
        <v>2041</v>
      </c>
      <c r="V80" s="227">
        <f t="shared" si="16"/>
        <v>2042</v>
      </c>
      <c r="W80" s="227">
        <f t="shared" si="16"/>
        <v>2043</v>
      </c>
      <c r="X80" s="227">
        <f t="shared" si="16"/>
        <v>2044</v>
      </c>
      <c r="Y80" s="227">
        <f t="shared" si="16"/>
        <v>2045</v>
      </c>
      <c r="Z80" s="227">
        <f t="shared" si="16"/>
        <v>2046</v>
      </c>
      <c r="AA80" s="227">
        <f t="shared" si="16"/>
        <v>2047</v>
      </c>
      <c r="AB80" s="227">
        <f t="shared" si="16"/>
        <v>2048</v>
      </c>
      <c r="AC80" s="227">
        <f t="shared" si="16"/>
        <v>2049</v>
      </c>
      <c r="AD80" s="227">
        <f t="shared" si="16"/>
        <v>2050</v>
      </c>
      <c r="AE80" s="227">
        <f t="shared" si="16"/>
        <v>2051</v>
      </c>
      <c r="AF80" s="227">
        <f t="shared" si="16"/>
        <v>2052</v>
      </c>
      <c r="AG80" s="227">
        <f t="shared" si="16"/>
        <v>2053</v>
      </c>
      <c r="AH80" s="227">
        <f t="shared" si="16"/>
        <v>2054</v>
      </c>
      <c r="AI80" s="227">
        <f t="shared" si="16"/>
        <v>2055</v>
      </c>
      <c r="AJ80" s="227">
        <f t="shared" si="16"/>
        <v>2056</v>
      </c>
      <c r="AK80" s="227">
        <f t="shared" si="16"/>
        <v>2057</v>
      </c>
      <c r="AL80" s="227">
        <f t="shared" si="16"/>
        <v>2058</v>
      </c>
      <c r="AM80" s="227">
        <f t="shared" si="16"/>
        <v>2059</v>
      </c>
      <c r="AN80" s="227">
        <f t="shared" si="16"/>
        <v>2060</v>
      </c>
      <c r="AO80" s="227">
        <f t="shared" si="16"/>
        <v>2061</v>
      </c>
      <c r="AP80" s="227">
        <f t="shared" si="16"/>
        <v>2062</v>
      </c>
      <c r="AQ80" s="227">
        <f t="shared" si="16"/>
        <v>2063</v>
      </c>
      <c r="AR80" s="227">
        <f t="shared" si="16"/>
        <v>2064</v>
      </c>
      <c r="AS80" s="227">
        <f t="shared" si="16"/>
        <v>2065</v>
      </c>
      <c r="AT80" s="227">
        <f t="shared" si="16"/>
        <v>2066</v>
      </c>
      <c r="AU80" s="227">
        <f t="shared" si="16"/>
        <v>2067</v>
      </c>
      <c r="AV80" s="227">
        <f t="shared" si="16"/>
        <v>2068</v>
      </c>
      <c r="AW80" s="227">
        <f t="shared" si="16"/>
        <v>2069</v>
      </c>
      <c r="AX80" s="227">
        <f t="shared" si="16"/>
        <v>2070</v>
      </c>
      <c r="AY80" s="227">
        <f t="shared" si="16"/>
        <v>2071</v>
      </c>
      <c r="AZ80" s="227">
        <f t="shared" si="16"/>
        <v>2072</v>
      </c>
    </row>
    <row r="81" spans="1:52" s="202" customFormat="1" ht="14.25" x14ac:dyDescent="0.25">
      <c r="A81" s="250" t="s">
        <v>656</v>
      </c>
      <c r="B81" s="251">
        <f t="shared" ref="B81:AZ81" si="17">B74</f>
        <v>0</v>
      </c>
      <c r="C81" s="251">
        <f t="shared" si="17"/>
        <v>-3183342.5163685624</v>
      </c>
      <c r="D81" s="251">
        <f t="shared" si="17"/>
        <v>-3117831.3680555779</v>
      </c>
      <c r="E81" s="251">
        <f t="shared" si="17"/>
        <v>-3051665.8181538228</v>
      </c>
      <c r="F81" s="251">
        <f t="shared" si="17"/>
        <v>-2984826.2346156337</v>
      </c>
      <c r="G81" s="251">
        <f t="shared" si="17"/>
        <v>-2917292.3964319173</v>
      </c>
      <c r="H81" s="251">
        <f t="shared" si="17"/>
        <v>-2849043.4759633085</v>
      </c>
      <c r="I81" s="251">
        <f t="shared" si="17"/>
        <v>-2787848.9119581063</v>
      </c>
      <c r="J81" s="251">
        <f t="shared" si="17"/>
        <v>-2718104.8259400148</v>
      </c>
      <c r="K81" s="251">
        <f t="shared" si="17"/>
        <v>-2647579.3502019993</v>
      </c>
      <c r="L81" s="251">
        <f t="shared" si="17"/>
        <v>-2576249.0430524619</v>
      </c>
      <c r="M81" s="252">
        <f t="shared" si="17"/>
        <v>-1572512.5375048006</v>
      </c>
      <c r="N81" s="251">
        <f t="shared" si="17"/>
        <v>-1471552.0916955848</v>
      </c>
      <c r="O81" s="251">
        <f t="shared" si="17"/>
        <v>-1291981.8688940136</v>
      </c>
      <c r="P81" s="251">
        <f t="shared" si="17"/>
        <v>-1187534.1256420715</v>
      </c>
      <c r="Q81" s="251">
        <f t="shared" si="17"/>
        <v>-1081263.8829531902</v>
      </c>
      <c r="R81" s="251">
        <f t="shared" si="17"/>
        <v>-973116.46584426146</v>
      </c>
      <c r="S81" s="251">
        <f t="shared" si="17"/>
        <v>-863035.55908268271</v>
      </c>
      <c r="T81" s="251">
        <f t="shared" si="17"/>
        <v>-750963.15797887603</v>
      </c>
      <c r="U81" s="251">
        <f t="shared" si="17"/>
        <v>-644630.40891941963</v>
      </c>
      <c r="V81" s="251">
        <f t="shared" si="17"/>
        <v>-528393.99229544774</v>
      </c>
      <c r="W81" s="251">
        <f t="shared" si="17"/>
        <v>1249086.9591336078</v>
      </c>
      <c r="X81" s="251">
        <f t="shared" si="17"/>
        <v>1419513.0310779335</v>
      </c>
      <c r="Y81" s="251">
        <f t="shared" si="17"/>
        <v>1593740.9523199708</v>
      </c>
      <c r="Z81" s="251">
        <f t="shared" si="17"/>
        <v>1771884.7783386512</v>
      </c>
      <c r="AA81" s="251">
        <f t="shared" si="17"/>
        <v>1954061.9862772734</v>
      </c>
      <c r="AB81" s="251">
        <f t="shared" si="17"/>
        <v>2140393.5775934346</v>
      </c>
      <c r="AC81" s="251">
        <f t="shared" si="17"/>
        <v>2331004.1837884635</v>
      </c>
      <c r="AD81" s="251">
        <f t="shared" si="17"/>
        <v>2526022.175308723</v>
      </c>
      <c r="AE81" s="251">
        <f t="shared" si="17"/>
        <v>2725579.7737139724</v>
      </c>
      <c r="AF81" s="251">
        <f t="shared" si="17"/>
        <v>2929813.1672107596</v>
      </c>
      <c r="AG81" s="251">
        <f t="shared" si="17"/>
        <v>3138862.6296518352</v>
      </c>
      <c r="AH81" s="251">
        <f t="shared" si="17"/>
        <v>3352872.6431055199</v>
      </c>
      <c r="AI81" s="251">
        <f t="shared" si="17"/>
        <v>3571992.0241021994</v>
      </c>
      <c r="AJ81" s="251">
        <f t="shared" si="17"/>
        <v>3796374.0536681595</v>
      </c>
      <c r="AK81" s="251">
        <f t="shared" si="17"/>
        <v>4026176.6112604807</v>
      </c>
      <c r="AL81" s="251">
        <f t="shared" si="17"/>
        <v>4261562.3127199523</v>
      </c>
      <c r="AM81" s="251">
        <f t="shared" si="17"/>
        <v>4502698.6523625888</v>
      </c>
      <c r="AN81" s="251">
        <f t="shared" si="17"/>
        <v>4749758.1493338868</v>
      </c>
      <c r="AO81" s="251">
        <f t="shared" si="17"/>
        <v>5002918.4983537029</v>
      </c>
      <c r="AP81" s="251">
        <f t="shared" si="17"/>
        <v>5262362.7249834975</v>
      </c>
      <c r="AQ81" s="251">
        <f t="shared" si="17"/>
        <v>5528279.3455515672</v>
      </c>
      <c r="AR81" s="251">
        <f t="shared" si="17"/>
        <v>5800862.5318760602</v>
      </c>
      <c r="AS81" s="251">
        <f t="shared" si="17"/>
        <v>6080312.2809296679</v>
      </c>
      <c r="AT81" s="251">
        <f t="shared" si="17"/>
        <v>6366834.5895942654</v>
      </c>
      <c r="AU81" s="251">
        <f t="shared" si="17"/>
        <v>6660641.6346581802</v>
      </c>
      <c r="AV81" s="251">
        <f t="shared" si="17"/>
        <v>6961951.9582133982</v>
      </c>
      <c r="AW81" s="251">
        <f t="shared" si="17"/>
        <v>7270990.6586146504</v>
      </c>
      <c r="AX81" s="251">
        <f t="shared" si="17"/>
        <v>7587989.5871673245</v>
      </c>
      <c r="AY81" s="251">
        <f t="shared" si="17"/>
        <v>7913187.5507159587</v>
      </c>
      <c r="AZ81" s="251">
        <f t="shared" si="17"/>
        <v>8246830.5203104336</v>
      </c>
    </row>
    <row r="82" spans="1:52" s="194" customFormat="1" ht="15.75" x14ac:dyDescent="0.25">
      <c r="A82" s="255" t="s">
        <v>301</v>
      </c>
      <c r="B82" s="253">
        <f t="shared" ref="B82:AZ82" si="18">-B73</f>
        <v>0</v>
      </c>
      <c r="C82" s="253">
        <f t="shared" si="18"/>
        <v>0</v>
      </c>
      <c r="D82" s="253">
        <f t="shared" si="18"/>
        <v>0</v>
      </c>
      <c r="E82" s="253">
        <f t="shared" si="18"/>
        <v>0</v>
      </c>
      <c r="F82" s="253">
        <f t="shared" si="18"/>
        <v>0</v>
      </c>
      <c r="G82" s="253">
        <f t="shared" si="18"/>
        <v>0</v>
      </c>
      <c r="H82" s="253">
        <f t="shared" si="18"/>
        <v>0</v>
      </c>
      <c r="I82" s="253">
        <f t="shared" si="18"/>
        <v>0</v>
      </c>
      <c r="J82" s="253">
        <f t="shared" si="18"/>
        <v>0</v>
      </c>
      <c r="K82" s="253">
        <f t="shared" si="18"/>
        <v>0</v>
      </c>
      <c r="L82" s="253">
        <f t="shared" si="18"/>
        <v>0</v>
      </c>
      <c r="M82" s="254">
        <f t="shared" si="18"/>
        <v>0</v>
      </c>
      <c r="N82" s="253">
        <f t="shared" si="18"/>
        <v>0</v>
      </c>
      <c r="O82" s="253">
        <f t="shared" si="18"/>
        <v>0</v>
      </c>
      <c r="P82" s="253">
        <f t="shared" si="18"/>
        <v>0</v>
      </c>
      <c r="Q82" s="253">
        <f t="shared" si="18"/>
        <v>0</v>
      </c>
      <c r="R82" s="253">
        <f t="shared" si="18"/>
        <v>0</v>
      </c>
      <c r="S82" s="253">
        <f t="shared" si="18"/>
        <v>0</v>
      </c>
      <c r="T82" s="253">
        <f t="shared" si="18"/>
        <v>0</v>
      </c>
      <c r="U82" s="253">
        <f t="shared" si="18"/>
        <v>0</v>
      </c>
      <c r="V82" s="253">
        <f t="shared" si="18"/>
        <v>0</v>
      </c>
      <c r="W82" s="253">
        <f t="shared" si="18"/>
        <v>0</v>
      </c>
      <c r="X82" s="253">
        <f t="shared" si="18"/>
        <v>0</v>
      </c>
      <c r="Y82" s="253">
        <f t="shared" si="18"/>
        <v>0</v>
      </c>
      <c r="Z82" s="253">
        <f t="shared" si="18"/>
        <v>0</v>
      </c>
      <c r="AA82" s="253">
        <f t="shared" si="18"/>
        <v>0</v>
      </c>
      <c r="AB82" s="253">
        <f t="shared" si="18"/>
        <v>0</v>
      </c>
      <c r="AC82" s="253">
        <f t="shared" si="18"/>
        <v>0</v>
      </c>
      <c r="AD82" s="253">
        <f t="shared" si="18"/>
        <v>0</v>
      </c>
      <c r="AE82" s="253">
        <f t="shared" si="18"/>
        <v>0</v>
      </c>
      <c r="AF82" s="253">
        <f t="shared" si="18"/>
        <v>0</v>
      </c>
      <c r="AG82" s="253">
        <f t="shared" si="18"/>
        <v>0</v>
      </c>
      <c r="AH82" s="253">
        <f t="shared" si="18"/>
        <v>0</v>
      </c>
      <c r="AI82" s="253">
        <f t="shared" si="18"/>
        <v>0</v>
      </c>
      <c r="AJ82" s="253">
        <f t="shared" si="18"/>
        <v>0</v>
      </c>
      <c r="AK82" s="253">
        <f t="shared" si="18"/>
        <v>0</v>
      </c>
      <c r="AL82" s="253">
        <f t="shared" si="18"/>
        <v>0</v>
      </c>
      <c r="AM82" s="253">
        <f t="shared" si="18"/>
        <v>0</v>
      </c>
      <c r="AN82" s="253">
        <f t="shared" si="18"/>
        <v>0</v>
      </c>
      <c r="AO82" s="253">
        <f t="shared" si="18"/>
        <v>0</v>
      </c>
      <c r="AP82" s="253">
        <f t="shared" si="18"/>
        <v>0</v>
      </c>
      <c r="AQ82" s="253">
        <f t="shared" si="18"/>
        <v>0</v>
      </c>
      <c r="AR82" s="253">
        <f t="shared" si="18"/>
        <v>0</v>
      </c>
      <c r="AS82" s="253">
        <f t="shared" si="18"/>
        <v>0</v>
      </c>
      <c r="AT82" s="253">
        <f t="shared" si="18"/>
        <v>0</v>
      </c>
      <c r="AU82" s="253">
        <f t="shared" si="18"/>
        <v>0</v>
      </c>
      <c r="AV82" s="253">
        <f t="shared" si="18"/>
        <v>0</v>
      </c>
      <c r="AW82" s="253">
        <f t="shared" si="18"/>
        <v>0</v>
      </c>
      <c r="AX82" s="253">
        <f t="shared" si="18"/>
        <v>0</v>
      </c>
      <c r="AY82" s="253">
        <f t="shared" si="18"/>
        <v>0</v>
      </c>
      <c r="AZ82" s="253">
        <f t="shared" si="18"/>
        <v>0</v>
      </c>
    </row>
    <row r="83" spans="1:52" s="194" customFormat="1" ht="15.75" x14ac:dyDescent="0.25">
      <c r="A83" s="255" t="s">
        <v>300</v>
      </c>
      <c r="B83" s="253">
        <f t="shared" ref="B83:AZ83" si="19">B75</f>
        <v>0</v>
      </c>
      <c r="C83" s="253">
        <f t="shared" si="19"/>
        <v>0</v>
      </c>
      <c r="D83" s="253">
        <f t="shared" si="19"/>
        <v>0</v>
      </c>
      <c r="E83" s="253">
        <f t="shared" si="19"/>
        <v>0</v>
      </c>
      <c r="F83" s="253">
        <f t="shared" si="19"/>
        <v>0</v>
      </c>
      <c r="G83" s="253">
        <f t="shared" si="19"/>
        <v>0</v>
      </c>
      <c r="H83" s="253">
        <f t="shared" si="19"/>
        <v>0</v>
      </c>
      <c r="I83" s="253">
        <f t="shared" si="19"/>
        <v>0</v>
      </c>
      <c r="J83" s="253">
        <f t="shared" si="19"/>
        <v>0</v>
      </c>
      <c r="K83" s="253">
        <f t="shared" si="19"/>
        <v>0</v>
      </c>
      <c r="L83" s="253">
        <f t="shared" si="19"/>
        <v>0</v>
      </c>
      <c r="M83" s="254">
        <f t="shared" si="19"/>
        <v>0</v>
      </c>
      <c r="N83" s="253">
        <f t="shared" si="19"/>
        <v>0</v>
      </c>
      <c r="O83" s="253">
        <f t="shared" si="19"/>
        <v>0</v>
      </c>
      <c r="P83" s="253">
        <f t="shared" si="19"/>
        <v>0</v>
      </c>
      <c r="Q83" s="253">
        <f t="shared" si="19"/>
        <v>0</v>
      </c>
      <c r="R83" s="253">
        <f t="shared" si="19"/>
        <v>0</v>
      </c>
      <c r="S83" s="253">
        <f t="shared" si="19"/>
        <v>0</v>
      </c>
      <c r="T83" s="253">
        <f t="shared" si="19"/>
        <v>0</v>
      </c>
      <c r="U83" s="253">
        <f t="shared" si="19"/>
        <v>0</v>
      </c>
      <c r="V83" s="253">
        <f t="shared" si="19"/>
        <v>0</v>
      </c>
      <c r="W83" s="253">
        <f t="shared" si="19"/>
        <v>0</v>
      </c>
      <c r="X83" s="253">
        <f t="shared" si="19"/>
        <v>0</v>
      </c>
      <c r="Y83" s="253">
        <f t="shared" si="19"/>
        <v>0</v>
      </c>
      <c r="Z83" s="253">
        <f t="shared" si="19"/>
        <v>0</v>
      </c>
      <c r="AA83" s="253">
        <f t="shared" si="19"/>
        <v>0</v>
      </c>
      <c r="AB83" s="253">
        <f t="shared" si="19"/>
        <v>0</v>
      </c>
      <c r="AC83" s="253">
        <f t="shared" si="19"/>
        <v>0</v>
      </c>
      <c r="AD83" s="253">
        <f t="shared" si="19"/>
        <v>0</v>
      </c>
      <c r="AE83" s="253">
        <f t="shared" si="19"/>
        <v>0</v>
      </c>
      <c r="AF83" s="253">
        <f t="shared" si="19"/>
        <v>0</v>
      </c>
      <c r="AG83" s="253">
        <f t="shared" si="19"/>
        <v>0</v>
      </c>
      <c r="AH83" s="253">
        <f t="shared" si="19"/>
        <v>0</v>
      </c>
      <c r="AI83" s="253">
        <f t="shared" si="19"/>
        <v>0</v>
      </c>
      <c r="AJ83" s="253">
        <f t="shared" si="19"/>
        <v>0</v>
      </c>
      <c r="AK83" s="253">
        <f t="shared" si="19"/>
        <v>0</v>
      </c>
      <c r="AL83" s="253">
        <f t="shared" si="19"/>
        <v>0</v>
      </c>
      <c r="AM83" s="253">
        <f t="shared" si="19"/>
        <v>0</v>
      </c>
      <c r="AN83" s="253">
        <f t="shared" si="19"/>
        <v>0</v>
      </c>
      <c r="AO83" s="253">
        <f t="shared" si="19"/>
        <v>0</v>
      </c>
      <c r="AP83" s="253">
        <f t="shared" si="19"/>
        <v>0</v>
      </c>
      <c r="AQ83" s="253">
        <f t="shared" si="19"/>
        <v>0</v>
      </c>
      <c r="AR83" s="253">
        <f t="shared" si="19"/>
        <v>0</v>
      </c>
      <c r="AS83" s="253">
        <f t="shared" si="19"/>
        <v>0</v>
      </c>
      <c r="AT83" s="253">
        <f t="shared" si="19"/>
        <v>0</v>
      </c>
      <c r="AU83" s="253">
        <f t="shared" si="19"/>
        <v>0</v>
      </c>
      <c r="AV83" s="253">
        <f t="shared" si="19"/>
        <v>0</v>
      </c>
      <c r="AW83" s="253">
        <f t="shared" si="19"/>
        <v>0</v>
      </c>
      <c r="AX83" s="253">
        <f t="shared" si="19"/>
        <v>0</v>
      </c>
      <c r="AY83" s="253">
        <f t="shared" si="19"/>
        <v>0</v>
      </c>
      <c r="AZ83" s="253">
        <f t="shared" si="19"/>
        <v>0</v>
      </c>
    </row>
    <row r="84" spans="1:52" s="194" customFormat="1" ht="15.75" x14ac:dyDescent="0.25">
      <c r="A84" s="255" t="s">
        <v>299</v>
      </c>
      <c r="B84" s="253">
        <f>IF(SUM($B$69:B77)+SUM($A$76:A84)&gt;0,0,SUM($B$69:B77)-SUM($A$76:A84))</f>
        <v>0</v>
      </c>
      <c r="C84" s="253">
        <f>IF(SUM($B$69:C77)+SUM($A$76:B84)&gt;0,0,SUM($B$69:C77)-SUM($A$76:B84))</f>
        <v>-10692775.472778654</v>
      </c>
      <c r="D84" s="253">
        <f>IF(SUM($B$69:D77)+SUM($A$76:C84)&gt;0,0,SUM($B$69:D77)-SUM($A$76:C84))</f>
        <v>-7336736.8977635019</v>
      </c>
      <c r="E84" s="253">
        <f>IF(SUM($B$69:E77)+SUM($A$76:D84)&gt;0,0,SUM($B$69:E77)-SUM($A$76:D84))</f>
        <v>-7226221.1842523515</v>
      </c>
      <c r="F84" s="253">
        <f>IF(SUM($B$69:F77)+SUM($A$76:E84)&gt;0,0,SUM($B$69:F77)-SUM($A$76:E84))</f>
        <v>-7115011.8050571084</v>
      </c>
      <c r="G84" s="253">
        <f>IF(SUM($B$69:G77)+SUM($A$76:F84)&gt;0,0,SUM($B$69:G77)-SUM($A$76:F84))</f>
        <v>-7003087.9502072334</v>
      </c>
      <c r="H84" s="253">
        <f>IF(SUM($B$69:H77)+SUM($A$76:G84)&gt;0,0,SUM($B$69:H77)-SUM($A$76:G84))</f>
        <v>-6890428.185433127</v>
      </c>
      <c r="I84" s="253">
        <f>IF(SUM($B$69:I77)+SUM($A$76:H84)&gt;0,0,SUM($B$69:I77)-SUM($A$76:H84))</f>
        <v>-6792592.2158707008</v>
      </c>
      <c r="J84" s="253">
        <f>IF(SUM($B$69:J77)+SUM($A$76:I84)&gt;0,0,SUM($B$69:J77)-SUM($A$76:I84))</f>
        <v>-6670602.8458191007</v>
      </c>
      <c r="K84" s="253">
        <f>IF(SUM($B$69:K77)+SUM($A$76:J84)&gt;0,0,SUM($B$69:K77)-SUM($A$76:J84))</f>
        <v>-6555600.2183405459</v>
      </c>
      <c r="L84" s="253">
        <f>IF(SUM($B$69:L77)+SUM($A$76:K84)&gt;0,0,SUM($B$69:L77)-SUM($A$76:K84))</f>
        <v>-6439769.317758888</v>
      </c>
      <c r="M84" s="254">
        <f>IF(SUM($B$69:M77)+SUM($A$76:L84)&gt;0,0,SUM($B$69:M77)-SUM($A$76:L84))</f>
        <v>-4459930.8517924398</v>
      </c>
      <c r="N84" s="253">
        <f>IF(SUM($B$69:N77)+SUM($A$76:M84)&gt;0,0,SUM($B$69:N77)-SUM($A$76:M84))</f>
        <v>-5218050.7037010938</v>
      </c>
      <c r="O84" s="253">
        <f>IF(SUM($B$69:O77)+SUM($A$76:N84)&gt;0,0,SUM($B$69:O77)-SUM($A$76:N84))</f>
        <v>-4916174.9418864548</v>
      </c>
      <c r="P84" s="253">
        <f>IF(SUM($B$69:P77)+SUM($A$76:O84)&gt;0,0,SUM($B$69:P77)-SUM($A$76:O84))</f>
        <v>-4843153.9161636233</v>
      </c>
      <c r="Q84" s="253">
        <f>IF(SUM($B$69:Q77)+SUM($A$76:P84)&gt;0,0,SUM($B$69:Q77)-SUM($A$76:P84))</f>
        <v>-4691365.4120171666</v>
      </c>
      <c r="R84" s="253">
        <f>IF(SUM($B$69:R77)+SUM($A$76:Q84)&gt;0,0,SUM($B$69:R77)-SUM($A$76:Q84))</f>
        <v>-4537645.0584675819</v>
      </c>
      <c r="S84" s="253">
        <f>IF(SUM($B$69:S77)+SUM($A$76:R84)&gt;0,0,SUM($B$69:S77)-SUM($A$76:R84))</f>
        <v>-4381934.9000326991</v>
      </c>
      <c r="T84" s="253">
        <f>IF(SUM($B$69:T77)+SUM($A$76:S84)&gt;0,0,SUM($B$69:T77)-SUM($A$76:S84))</f>
        <v>-4224175.2425660193</v>
      </c>
      <c r="U84" s="253">
        <f>IF(SUM($B$69:U77)+SUM($A$76:T84)&gt;0,0,SUM($B$69:U77)-SUM($A$76:T84))</f>
        <v>-4079886.3835303485</v>
      </c>
      <c r="V84" s="253">
        <f>IF(SUM($B$69:V77)+SUM($A$76:U84)&gt;0,0,SUM($B$69:V77)-SUM($A$76:U84))</f>
        <v>-3910050.5373211205</v>
      </c>
      <c r="W84" s="253">
        <f>IF(SUM($B$69:W77)+SUM($A$76:V84)&gt;0,0,SUM($B$69:W77)-SUM($A$76:V84))</f>
        <v>-427629.28906643391</v>
      </c>
      <c r="X84" s="253">
        <f>IF(SUM($B$69:X77)+SUM($A$76:W84)&gt;0,0,SUM($B$69:X77)-SUM($A$76:W84))</f>
        <v>-1820562.3345862627</v>
      </c>
      <c r="Y84" s="253">
        <f>IF(SUM($B$69:Y77)+SUM($A$76:X84)&gt;0,0,SUM($B$69:Y77)-SUM($A$76:X84))</f>
        <v>-1598836.8020258248</v>
      </c>
      <c r="Z84" s="253">
        <f>IF(SUM($B$69:Z77)+SUM($A$76:Y84)&gt;0,0,SUM($B$69:Z77)-SUM($A$76:Y84))</f>
        <v>-1373081.309209913</v>
      </c>
      <c r="AA84" s="253">
        <f>IF(SUM($B$69:AA77)+SUM($A$76:Z84)&gt;0,0,SUM($B$69:AA77)-SUM($A$76:Z84))</f>
        <v>-1143174.9573307037</v>
      </c>
      <c r="AB84" s="253">
        <f>IF(SUM($B$69:AB77)+SUM($A$76:AA84)&gt;0,0,SUM($B$69:AB77)-SUM($A$76:AA84))</f>
        <v>-908993.22061643004</v>
      </c>
      <c r="AC84" s="253">
        <f>IF(SUM($B$69:AC77)+SUM($A$76:AB84)&gt;0,0,SUM($B$69:AC77)-SUM($A$76:AB84))</f>
        <v>-670407.83752185106</v>
      </c>
      <c r="AD84" s="253">
        <f>IF(SUM($B$69:AD77)+SUM($A$76:AC84)&gt;0,0,SUM($B$69:AD77)-SUM($A$76:AC84))</f>
        <v>-427286.69865569472</v>
      </c>
      <c r="AE84" s="253">
        <f>IF(SUM($B$69:AE77)+SUM($A$76:AD84)&gt;0,0,SUM($B$69:AE77)-SUM($A$76:AD84))</f>
        <v>-179493.73134487867</v>
      </c>
      <c r="AF84" s="253">
        <f>IF(SUM($B$69:AF77)+SUM($A$76:AE84)&gt;0,0,SUM($B$69:AF77)-SUM($A$76:AE84))</f>
        <v>73111.219264030457</v>
      </c>
      <c r="AG84" s="253">
        <f>IF(SUM($B$69:AG77)+SUM($A$76:AF84)&gt;0,0,SUM($B$69:AG77)-SUM($A$76:AF84))</f>
        <v>330672.51267012954</v>
      </c>
      <c r="AH84" s="253">
        <f>IF(SUM($B$69:AH77)+SUM($A$76:AG84)&gt;0,0,SUM($B$69:AH77)-SUM($A$76:AG84))</f>
        <v>593338.83915698528</v>
      </c>
      <c r="AI84" s="253">
        <f>IF(SUM($B$69:AI77)+SUM($A$76:AH84)&gt;0,0,SUM($B$69:AI77)-SUM($A$76:AH84))</f>
        <v>861263.34971728921</v>
      </c>
      <c r="AJ84" s="253">
        <f>IF(SUM($B$69:AJ77)+SUM($A$76:AI84)&gt;0,0,SUM($B$69:AJ77)-SUM($A$76:AI84))</f>
        <v>1134603.7898730934</v>
      </c>
      <c r="AK84" s="253">
        <f>IF(SUM($B$69:AK77)+SUM($A$76:AJ84)&gt;0,0,SUM($B$69:AK77)-SUM($A$76:AJ84))</f>
        <v>1413522.637512356</v>
      </c>
      <c r="AL84" s="253">
        <f>IF(SUM($B$69:AL77)+SUM($A$76:AK84)&gt;0,0,SUM($B$69:AL77)-SUM($A$76:AK84))</f>
        <v>1698187.2448596358</v>
      </c>
      <c r="AM84" s="253">
        <f>IF(SUM($B$69:AM77)+SUM($A$76:AL84)&gt;0,0,SUM($B$69:AM77)-SUM($A$76:AL84))</f>
        <v>1988769.9847060293</v>
      </c>
      <c r="AN84" s="253">
        <f>IF(SUM($B$69:AN77)+SUM($A$76:AM84)&gt;0,0,SUM($B$69:AN77)-SUM($A$76:AM84))</f>
        <v>2285448.4010265917</v>
      </c>
      <c r="AO84" s="253">
        <f>IF(SUM($B$69:AO77)+SUM($A$76:AN84)&gt;0,0,SUM($B$69:AO77)-SUM($A$76:AN84))</f>
        <v>2588405.3641155362</v>
      </c>
      <c r="AP84" s="253">
        <f>IF(SUM($B$69:AP77)+SUM($A$76:AO84)&gt;0,0,SUM($B$69:AP77)-SUM($A$76:AO84))</f>
        <v>2897829.2303759009</v>
      </c>
      <c r="AQ84" s="253">
        <f>IF(SUM($B$69:AQ77)+SUM($A$76:AP84)&gt;0,0,SUM($B$69:AQ77)-SUM($A$76:AP84))</f>
        <v>3213914.0069029778</v>
      </c>
      <c r="AR84" s="253">
        <f>IF(SUM($B$69:AR77)+SUM($A$76:AQ84)&gt;0,0,SUM($B$69:AR77)-SUM($A$76:AQ84))</f>
        <v>3536859.5210045278</v>
      </c>
      <c r="AS84" s="253">
        <f>IF(SUM($B$69:AS77)+SUM($A$76:AR84)&gt;0,0,SUM($B$69:AS77)-SUM($A$76:AR84))</f>
        <v>3866871.5948078334</v>
      </c>
      <c r="AT84" s="253">
        <f>IF(SUM($B$69:AT77)+SUM($A$76:AS84)&gt;0,0,SUM($B$69:AT77)-SUM($A$76:AS84))</f>
        <v>4204162.2251040041</v>
      </c>
      <c r="AU84" s="253">
        <f>IF(SUM($B$69:AU77)+SUM($A$76:AT84)&gt;0,0,SUM($B$69:AU77)-SUM($A$76:AT84))</f>
        <v>4548949.7685879022</v>
      </c>
      <c r="AV84" s="253">
        <f>IF(SUM($B$69:AV77)+SUM($A$76:AU84)&gt;0,0,SUM($B$69:AV77)-SUM($A$76:AU84))</f>
        <v>4901459.1326550543</v>
      </c>
      <c r="AW84" s="253">
        <f>IF(SUM($B$69:AW77)+SUM($A$76:AV84)&gt;0,0,SUM($B$69:AW77)-SUM($A$76:AV84))</f>
        <v>5261921.9719230086</v>
      </c>
      <c r="AX84" s="253">
        <f>IF(SUM($B$69:AX77)+SUM($A$76:AW84)&gt;0,0,SUM($B$69:AX77)-SUM($A$76:AW84))</f>
        <v>5630576.8906477056</v>
      </c>
      <c r="AY84" s="253">
        <f>IF(SUM($B$69:AY77)+SUM($A$76:AX84)&gt;0,0,SUM($B$69:AY77)-SUM($A$76:AX84))</f>
        <v>0</v>
      </c>
      <c r="AZ84" s="253">
        <f>IF(SUM($B$69:AZ77)+SUM($A$76:AY84)&gt;0,0,SUM($B$69:AZ77)-SUM($A$76:AY84))</f>
        <v>0</v>
      </c>
    </row>
    <row r="85" spans="1:52" s="194" customFormat="1" ht="15.75" x14ac:dyDescent="0.25">
      <c r="A85" s="255" t="s">
        <v>298</v>
      </c>
      <c r="B85" s="264">
        <v>-39725238.200565003</v>
      </c>
      <c r="C85" s="264">
        <v>8866648.1565102376</v>
      </c>
      <c r="D85" s="264">
        <v>9130153.8629219793</v>
      </c>
      <c r="E85" s="264">
        <v>9401564.7405260783</v>
      </c>
      <c r="F85" s="264">
        <v>9681117.9444582947</v>
      </c>
      <c r="G85" s="264">
        <v>2645753.496148413</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row>
    <row r="86" spans="1:52" s="194" customFormat="1" ht="15.75" x14ac:dyDescent="0.25">
      <c r="A86" s="255" t="s">
        <v>297</v>
      </c>
      <c r="B86" s="253">
        <f>-B64*(B39)</f>
        <v>0</v>
      </c>
      <c r="C86" s="253">
        <f t="shared" ref="C86:AZ86" si="20">-(C64-B64)*$B$31</f>
        <v>0</v>
      </c>
      <c r="D86" s="253">
        <f t="shared" si="20"/>
        <v>0</v>
      </c>
      <c r="E86" s="253">
        <f t="shared" si="20"/>
        <v>0</v>
      </c>
      <c r="F86" s="253">
        <f t="shared" si="20"/>
        <v>0</v>
      </c>
      <c r="G86" s="253">
        <f t="shared" si="20"/>
        <v>0</v>
      </c>
      <c r="H86" s="253">
        <f t="shared" si="20"/>
        <v>0</v>
      </c>
      <c r="I86" s="253">
        <f t="shared" si="20"/>
        <v>0</v>
      </c>
      <c r="J86" s="253">
        <f t="shared" si="20"/>
        <v>0</v>
      </c>
      <c r="K86" s="253">
        <f t="shared" si="20"/>
        <v>0</v>
      </c>
      <c r="L86" s="253">
        <f t="shared" si="20"/>
        <v>0</v>
      </c>
      <c r="M86" s="254">
        <f t="shared" si="20"/>
        <v>0</v>
      </c>
      <c r="N86" s="253">
        <f t="shared" si="20"/>
        <v>0</v>
      </c>
      <c r="O86" s="253">
        <f t="shared" si="20"/>
        <v>0</v>
      </c>
      <c r="P86" s="253">
        <f t="shared" si="20"/>
        <v>0</v>
      </c>
      <c r="Q86" s="253">
        <f t="shared" si="20"/>
        <v>0</v>
      </c>
      <c r="R86" s="253">
        <f t="shared" si="20"/>
        <v>0</v>
      </c>
      <c r="S86" s="253">
        <f t="shared" si="20"/>
        <v>0</v>
      </c>
      <c r="T86" s="253">
        <f t="shared" si="20"/>
        <v>0</v>
      </c>
      <c r="U86" s="253">
        <f t="shared" si="20"/>
        <v>0</v>
      </c>
      <c r="V86" s="253">
        <f t="shared" si="20"/>
        <v>0</v>
      </c>
      <c r="W86" s="253">
        <f t="shared" si="20"/>
        <v>0</v>
      </c>
      <c r="X86" s="253">
        <f t="shared" si="20"/>
        <v>0</v>
      </c>
      <c r="Y86" s="253">
        <f t="shared" si="20"/>
        <v>0</v>
      </c>
      <c r="Z86" s="253">
        <f t="shared" si="20"/>
        <v>0</v>
      </c>
      <c r="AA86" s="253">
        <f t="shared" si="20"/>
        <v>0</v>
      </c>
      <c r="AB86" s="253">
        <f t="shared" si="20"/>
        <v>0</v>
      </c>
      <c r="AC86" s="253">
        <f t="shared" si="20"/>
        <v>0</v>
      </c>
      <c r="AD86" s="253">
        <f t="shared" si="20"/>
        <v>0</v>
      </c>
      <c r="AE86" s="253">
        <f t="shared" si="20"/>
        <v>0</v>
      </c>
      <c r="AF86" s="253">
        <f t="shared" si="20"/>
        <v>0</v>
      </c>
      <c r="AG86" s="253">
        <f t="shared" si="20"/>
        <v>0</v>
      </c>
      <c r="AH86" s="253">
        <f t="shared" si="20"/>
        <v>0</v>
      </c>
      <c r="AI86" s="253">
        <f t="shared" si="20"/>
        <v>0</v>
      </c>
      <c r="AJ86" s="253">
        <f t="shared" si="20"/>
        <v>0</v>
      </c>
      <c r="AK86" s="253">
        <f t="shared" si="20"/>
        <v>0</v>
      </c>
      <c r="AL86" s="253">
        <f t="shared" si="20"/>
        <v>0</v>
      </c>
      <c r="AM86" s="253">
        <f t="shared" si="20"/>
        <v>0</v>
      </c>
      <c r="AN86" s="253">
        <f t="shared" si="20"/>
        <v>0</v>
      </c>
      <c r="AO86" s="253">
        <f t="shared" si="20"/>
        <v>0</v>
      </c>
      <c r="AP86" s="253">
        <f t="shared" si="20"/>
        <v>0</v>
      </c>
      <c r="AQ86" s="253">
        <f t="shared" si="20"/>
        <v>0</v>
      </c>
      <c r="AR86" s="253">
        <f t="shared" si="20"/>
        <v>0</v>
      </c>
      <c r="AS86" s="253">
        <f t="shared" si="20"/>
        <v>0</v>
      </c>
      <c r="AT86" s="253">
        <f t="shared" si="20"/>
        <v>0</v>
      </c>
      <c r="AU86" s="253">
        <f t="shared" si="20"/>
        <v>0</v>
      </c>
      <c r="AV86" s="253">
        <f t="shared" si="20"/>
        <v>0</v>
      </c>
      <c r="AW86" s="253">
        <f t="shared" si="20"/>
        <v>0</v>
      </c>
      <c r="AX86" s="253">
        <f t="shared" si="20"/>
        <v>0</v>
      </c>
      <c r="AY86" s="253">
        <f t="shared" si="20"/>
        <v>0</v>
      </c>
      <c r="AZ86" s="253">
        <f t="shared" si="20"/>
        <v>0</v>
      </c>
    </row>
    <row r="87" spans="1:52" s="194" customFormat="1" ht="15.75" x14ac:dyDescent="0.25">
      <c r="A87" s="255" t="s">
        <v>296</v>
      </c>
      <c r="B87" s="253">
        <f>-($B$16+$B$17)*$B$19</f>
        <v>0</v>
      </c>
      <c r="C87" s="253">
        <v>0</v>
      </c>
      <c r="D87" s="253">
        <v>0</v>
      </c>
      <c r="E87" s="253">
        <v>0</v>
      </c>
      <c r="F87" s="253">
        <v>0</v>
      </c>
      <c r="G87" s="253">
        <v>0</v>
      </c>
      <c r="H87" s="253">
        <v>0</v>
      </c>
      <c r="I87" s="253">
        <v>0</v>
      </c>
      <c r="J87" s="253">
        <v>0</v>
      </c>
      <c r="K87" s="253">
        <v>0</v>
      </c>
      <c r="L87" s="253">
        <v>0</v>
      </c>
      <c r="M87" s="254">
        <v>0</v>
      </c>
      <c r="N87" s="253">
        <v>0</v>
      </c>
      <c r="O87" s="253">
        <v>0</v>
      </c>
      <c r="P87" s="253">
        <v>0</v>
      </c>
      <c r="Q87" s="253">
        <v>0</v>
      </c>
      <c r="R87" s="253">
        <v>0</v>
      </c>
      <c r="S87" s="253">
        <v>0</v>
      </c>
      <c r="T87" s="253">
        <v>0</v>
      </c>
      <c r="U87" s="253">
        <v>0</v>
      </c>
      <c r="V87" s="253">
        <v>0</v>
      </c>
      <c r="W87" s="253">
        <v>0</v>
      </c>
      <c r="X87" s="253">
        <v>0</v>
      </c>
      <c r="Y87" s="253">
        <v>0</v>
      </c>
      <c r="Z87" s="253">
        <v>0</v>
      </c>
      <c r="AA87" s="253">
        <v>0</v>
      </c>
      <c r="AB87" s="253"/>
      <c r="AC87" s="253"/>
      <c r="AD87" s="253"/>
      <c r="AE87" s="253"/>
      <c r="AF87" s="253"/>
      <c r="AG87" s="253"/>
      <c r="AH87" s="253"/>
      <c r="AI87" s="253"/>
      <c r="AJ87" s="253"/>
      <c r="AK87" s="253"/>
      <c r="AL87" s="253"/>
      <c r="AM87" s="253"/>
      <c r="AN87" s="253"/>
      <c r="AO87" s="253"/>
      <c r="AP87" s="253"/>
      <c r="AQ87" s="253"/>
      <c r="AR87" s="253"/>
      <c r="AS87" s="253"/>
      <c r="AT87" s="253"/>
      <c r="AU87" s="253"/>
      <c r="AV87" s="253"/>
      <c r="AW87" s="253"/>
      <c r="AX87" s="253"/>
      <c r="AY87" s="253"/>
      <c r="AZ87" s="253"/>
    </row>
    <row r="88" spans="1:52" s="194" customFormat="1" ht="15.75" x14ac:dyDescent="0.25">
      <c r="A88" s="255" t="s">
        <v>295</v>
      </c>
      <c r="B88" s="253">
        <f t="shared" ref="B88:AZ88" si="21">B59-B60</f>
        <v>0</v>
      </c>
      <c r="C88" s="253">
        <f t="shared" si="21"/>
        <v>0</v>
      </c>
      <c r="D88" s="253">
        <f t="shared" si="21"/>
        <v>0</v>
      </c>
      <c r="E88" s="253">
        <f t="shared" si="21"/>
        <v>0</v>
      </c>
      <c r="F88" s="253">
        <f t="shared" si="21"/>
        <v>0</v>
      </c>
      <c r="G88" s="253">
        <f t="shared" si="21"/>
        <v>0</v>
      </c>
      <c r="H88" s="253">
        <f t="shared" si="21"/>
        <v>0</v>
      </c>
      <c r="I88" s="253">
        <f t="shared" si="21"/>
        <v>0</v>
      </c>
      <c r="J88" s="253">
        <f t="shared" si="21"/>
        <v>0</v>
      </c>
      <c r="K88" s="253">
        <f t="shared" si="21"/>
        <v>0</v>
      </c>
      <c r="L88" s="253">
        <f t="shared" si="21"/>
        <v>0</v>
      </c>
      <c r="M88" s="254">
        <f t="shared" si="21"/>
        <v>0</v>
      </c>
      <c r="N88" s="253">
        <f t="shared" si="21"/>
        <v>0</v>
      </c>
      <c r="O88" s="253">
        <f t="shared" si="21"/>
        <v>0</v>
      </c>
      <c r="P88" s="253">
        <f t="shared" si="21"/>
        <v>0</v>
      </c>
      <c r="Q88" s="253">
        <f t="shared" si="21"/>
        <v>0</v>
      </c>
      <c r="R88" s="253">
        <f t="shared" si="21"/>
        <v>0</v>
      </c>
      <c r="S88" s="253">
        <f t="shared" si="21"/>
        <v>0</v>
      </c>
      <c r="T88" s="253">
        <f t="shared" si="21"/>
        <v>0</v>
      </c>
      <c r="U88" s="253">
        <f t="shared" si="21"/>
        <v>0</v>
      </c>
      <c r="V88" s="253">
        <f t="shared" si="21"/>
        <v>0</v>
      </c>
      <c r="W88" s="253">
        <f t="shared" si="21"/>
        <v>0</v>
      </c>
      <c r="X88" s="253">
        <f t="shared" si="21"/>
        <v>0</v>
      </c>
      <c r="Y88" s="253">
        <f t="shared" si="21"/>
        <v>0</v>
      </c>
      <c r="Z88" s="253">
        <f t="shared" si="21"/>
        <v>0</v>
      </c>
      <c r="AA88" s="253">
        <f t="shared" si="21"/>
        <v>0</v>
      </c>
      <c r="AB88" s="253">
        <f t="shared" si="21"/>
        <v>0</v>
      </c>
      <c r="AC88" s="253">
        <f t="shared" si="21"/>
        <v>0</v>
      </c>
      <c r="AD88" s="253">
        <f t="shared" si="21"/>
        <v>0</v>
      </c>
      <c r="AE88" s="253">
        <f t="shared" si="21"/>
        <v>0</v>
      </c>
      <c r="AF88" s="253">
        <f t="shared" si="21"/>
        <v>0</v>
      </c>
      <c r="AG88" s="253">
        <f t="shared" si="21"/>
        <v>0</v>
      </c>
      <c r="AH88" s="253">
        <f t="shared" si="21"/>
        <v>0</v>
      </c>
      <c r="AI88" s="253">
        <f t="shared" si="21"/>
        <v>0</v>
      </c>
      <c r="AJ88" s="253">
        <f t="shared" si="21"/>
        <v>0</v>
      </c>
      <c r="AK88" s="253">
        <f t="shared" si="21"/>
        <v>0</v>
      </c>
      <c r="AL88" s="253">
        <f t="shared" si="21"/>
        <v>0</v>
      </c>
      <c r="AM88" s="253">
        <f t="shared" si="21"/>
        <v>0</v>
      </c>
      <c r="AN88" s="253">
        <f t="shared" si="21"/>
        <v>0</v>
      </c>
      <c r="AO88" s="253">
        <f t="shared" si="21"/>
        <v>0</v>
      </c>
      <c r="AP88" s="253">
        <f t="shared" si="21"/>
        <v>0</v>
      </c>
      <c r="AQ88" s="253">
        <f t="shared" si="21"/>
        <v>0</v>
      </c>
      <c r="AR88" s="253">
        <f t="shared" si="21"/>
        <v>0</v>
      </c>
      <c r="AS88" s="253">
        <f t="shared" si="21"/>
        <v>0</v>
      </c>
      <c r="AT88" s="253">
        <f t="shared" si="21"/>
        <v>0</v>
      </c>
      <c r="AU88" s="253">
        <f t="shared" si="21"/>
        <v>0</v>
      </c>
      <c r="AV88" s="253">
        <f t="shared" si="21"/>
        <v>0</v>
      </c>
      <c r="AW88" s="253">
        <f t="shared" si="21"/>
        <v>0</v>
      </c>
      <c r="AX88" s="253">
        <f t="shared" si="21"/>
        <v>0</v>
      </c>
      <c r="AY88" s="253">
        <f t="shared" si="21"/>
        <v>0</v>
      </c>
      <c r="AZ88" s="253">
        <f t="shared" si="21"/>
        <v>0</v>
      </c>
    </row>
    <row r="89" spans="1:52" s="202" customFormat="1" ht="14.25" x14ac:dyDescent="0.25">
      <c r="A89" s="265" t="s">
        <v>294</v>
      </c>
      <c r="B89" s="251">
        <f>SUM(B81:B88)</f>
        <v>-39725238.200565003</v>
      </c>
      <c r="C89" s="251">
        <f t="shared" ref="C89:AZ89" si="22">SUM(C81:C88)</f>
        <v>-5009469.8326369785</v>
      </c>
      <c r="D89" s="251">
        <f>SUM(D81:D88)</f>
        <v>-1324414.4028971009</v>
      </c>
      <c r="E89" s="251">
        <f>SUM(E81:E88)</f>
        <v>-876322.26188009605</v>
      </c>
      <c r="F89" s="251">
        <f t="shared" si="22"/>
        <v>-418720.09521444701</v>
      </c>
      <c r="G89" s="251">
        <f t="shared" si="22"/>
        <v>-7274626.8504907377</v>
      </c>
      <c r="H89" s="251">
        <f t="shared" si="22"/>
        <v>-9739471.6613964364</v>
      </c>
      <c r="I89" s="251">
        <f t="shared" si="22"/>
        <v>-9580441.1278288066</v>
      </c>
      <c r="J89" s="251">
        <f t="shared" si="22"/>
        <v>-9388707.6717591155</v>
      </c>
      <c r="K89" s="251">
        <f t="shared" si="22"/>
        <v>-9203179.5685425457</v>
      </c>
      <c r="L89" s="251">
        <f t="shared" si="22"/>
        <v>-9016018.360811349</v>
      </c>
      <c r="M89" s="252">
        <f t="shared" si="22"/>
        <v>-6032443.3892972404</v>
      </c>
      <c r="N89" s="251">
        <f t="shared" si="22"/>
        <v>-6689602.7953966781</v>
      </c>
      <c r="O89" s="251">
        <f t="shared" si="22"/>
        <v>-6208156.8107804684</v>
      </c>
      <c r="P89" s="251">
        <f t="shared" si="22"/>
        <v>-6030688.0418056948</v>
      </c>
      <c r="Q89" s="251">
        <f t="shared" si="22"/>
        <v>-5772629.2949703569</v>
      </c>
      <c r="R89" s="251">
        <f t="shared" si="22"/>
        <v>-5510761.5243118433</v>
      </c>
      <c r="S89" s="251">
        <f t="shared" si="22"/>
        <v>-5244970.4591153823</v>
      </c>
      <c r="T89" s="251">
        <f t="shared" si="22"/>
        <v>-4975138.4005448949</v>
      </c>
      <c r="U89" s="251">
        <f t="shared" si="22"/>
        <v>-4724516.7924497686</v>
      </c>
      <c r="V89" s="251">
        <f t="shared" si="22"/>
        <v>-4438444.5296165682</v>
      </c>
      <c r="W89" s="251">
        <f t="shared" si="22"/>
        <v>821457.67006717389</v>
      </c>
      <c r="X89" s="251">
        <f t="shared" si="22"/>
        <v>-401049.30350832921</v>
      </c>
      <c r="Y89" s="251">
        <f t="shared" si="22"/>
        <v>-5095.8497058539651</v>
      </c>
      <c r="Z89" s="251">
        <f t="shared" si="22"/>
        <v>398803.46912873816</v>
      </c>
      <c r="AA89" s="251">
        <f t="shared" si="22"/>
        <v>810887.02894656966</v>
      </c>
      <c r="AB89" s="251">
        <f t="shared" si="22"/>
        <v>1231400.3569770046</v>
      </c>
      <c r="AC89" s="251">
        <f t="shared" si="22"/>
        <v>1660596.3462666124</v>
      </c>
      <c r="AD89" s="251">
        <f t="shared" si="22"/>
        <v>2098735.4766530283</v>
      </c>
      <c r="AE89" s="251">
        <f t="shared" si="22"/>
        <v>2546086.0423690937</v>
      </c>
      <c r="AF89" s="251">
        <f t="shared" si="22"/>
        <v>3002924.3864747901</v>
      </c>
      <c r="AG89" s="251">
        <f t="shared" si="22"/>
        <v>3469535.1423219647</v>
      </c>
      <c r="AH89" s="251">
        <f t="shared" si="22"/>
        <v>3946211.4822625052</v>
      </c>
      <c r="AI89" s="251">
        <f t="shared" si="22"/>
        <v>4433255.373819489</v>
      </c>
      <c r="AJ89" s="251">
        <f t="shared" si="22"/>
        <v>4930977.8435412534</v>
      </c>
      <c r="AK89" s="251">
        <f t="shared" si="22"/>
        <v>5439699.2487728372</v>
      </c>
      <c r="AL89" s="251">
        <f t="shared" si="22"/>
        <v>5959749.5575795881</v>
      </c>
      <c r="AM89" s="251">
        <f t="shared" si="22"/>
        <v>6491468.6370686181</v>
      </c>
      <c r="AN89" s="251">
        <f t="shared" si="22"/>
        <v>7035206.5503604785</v>
      </c>
      <c r="AO89" s="251">
        <f t="shared" si="22"/>
        <v>7591323.8624692392</v>
      </c>
      <c r="AP89" s="251">
        <f t="shared" si="22"/>
        <v>8160191.9553593984</v>
      </c>
      <c r="AQ89" s="251">
        <f t="shared" si="22"/>
        <v>8742193.352454545</v>
      </c>
      <c r="AR89" s="251">
        <f t="shared" si="22"/>
        <v>9337722.0528805889</v>
      </c>
      <c r="AS89" s="251">
        <f t="shared" si="22"/>
        <v>9947183.8757375013</v>
      </c>
      <c r="AT89" s="251">
        <f t="shared" si="22"/>
        <v>10570996.81469827</v>
      </c>
      <c r="AU89" s="251">
        <f t="shared" si="22"/>
        <v>11209591.403246082</v>
      </c>
      <c r="AV89" s="251">
        <f t="shared" si="22"/>
        <v>11863411.090868453</v>
      </c>
      <c r="AW89" s="251">
        <f t="shared" si="22"/>
        <v>12532912.630537659</v>
      </c>
      <c r="AX89" s="251">
        <f t="shared" si="22"/>
        <v>13218566.47781503</v>
      </c>
      <c r="AY89" s="251">
        <f t="shared" si="22"/>
        <v>7913187.5507159587</v>
      </c>
      <c r="AZ89" s="251">
        <f t="shared" si="22"/>
        <v>8246830.5203104336</v>
      </c>
    </row>
    <row r="90" spans="1:52" s="202" customFormat="1" ht="14.25" x14ac:dyDescent="0.25">
      <c r="A90" s="265" t="s">
        <v>657</v>
      </c>
      <c r="B90" s="251">
        <f>SUM($B$81:B89)</f>
        <v>-79450476.401130006</v>
      </c>
      <c r="C90" s="251">
        <f>SUM($B$81:C89)</f>
        <v>-89469416.066403955</v>
      </c>
      <c r="D90" s="251">
        <f>SUM($B$81:D89)</f>
        <v>-92118244.872198179</v>
      </c>
      <c r="E90" s="251">
        <f>SUM($B$81:E89)</f>
        <v>-93870889.395958379</v>
      </c>
      <c r="F90" s="251">
        <f>SUM($B$81:F89)</f>
        <v>-94708329.586387247</v>
      </c>
      <c r="G90" s="251">
        <f>SUM($B$81:G89)</f>
        <v>-109257583.28736873</v>
      </c>
      <c r="H90" s="251">
        <f>SUM($B$81:H89)</f>
        <v>-128736526.6101616</v>
      </c>
      <c r="I90" s="251">
        <f>SUM($B$81:I89)</f>
        <v>-147897408.86581922</v>
      </c>
      <c r="J90" s="251">
        <f>SUM($B$81:J89)</f>
        <v>-166674824.20933747</v>
      </c>
      <c r="K90" s="251">
        <f>SUM($B$81:K89)</f>
        <v>-185081183.34642255</v>
      </c>
      <c r="L90" s="251">
        <f>SUM($B$81:L89)</f>
        <v>-203113220.06804526</v>
      </c>
      <c r="M90" s="252">
        <f>SUM($B$81:M89)</f>
        <v>-215178106.84663978</v>
      </c>
      <c r="N90" s="251">
        <f>SUM($B$81:N89)</f>
        <v>-228557312.43743312</v>
      </c>
      <c r="O90" s="251">
        <f>SUM($B$81:O89)</f>
        <v>-240973626.05899405</v>
      </c>
      <c r="P90" s="251">
        <f>SUM($B$81:P89)</f>
        <v>-253035002.14260542</v>
      </c>
      <c r="Q90" s="251">
        <f>SUM($B$81:Q89)</f>
        <v>-264580260.73254615</v>
      </c>
      <c r="R90" s="251">
        <f>SUM($B$81:R89)</f>
        <v>-275601783.78116983</v>
      </c>
      <c r="S90" s="251">
        <f>SUM($B$81:S89)</f>
        <v>-286091724.6994006</v>
      </c>
      <c r="T90" s="251">
        <f>SUM($B$81:T89)</f>
        <v>-296042001.50049037</v>
      </c>
      <c r="U90" s="251">
        <f>SUM($B$81:U89)</f>
        <v>-305491035.08538991</v>
      </c>
      <c r="V90" s="251">
        <f>SUM($B$81:V89)</f>
        <v>-314367924.14462304</v>
      </c>
      <c r="W90" s="251">
        <f>SUM($B$81:W89)</f>
        <v>-312725008.80448866</v>
      </c>
      <c r="X90" s="251">
        <f>SUM($B$81:X89)</f>
        <v>-313527107.41150534</v>
      </c>
      <c r="Y90" s="251">
        <f>SUM($B$81:Y89)</f>
        <v>-313537299.11091709</v>
      </c>
      <c r="Z90" s="251">
        <f>SUM($B$81:Z89)</f>
        <v>-312739692.17265964</v>
      </c>
      <c r="AA90" s="251">
        <f>SUM($B$81:AA89)</f>
        <v>-311117918.11476648</v>
      </c>
      <c r="AB90" s="251">
        <f>SUM($B$81:AB89)</f>
        <v>-308655117.40081245</v>
      </c>
      <c r="AC90" s="251">
        <f>SUM($B$81:AC89)</f>
        <v>-305333924.70827925</v>
      </c>
      <c r="AD90" s="251">
        <f>SUM($B$81:AD89)</f>
        <v>-301136453.75497317</v>
      </c>
      <c r="AE90" s="251">
        <f>SUM($B$81:AE89)</f>
        <v>-296044281.67023504</v>
      </c>
      <c r="AF90" s="251">
        <f>SUM($B$81:AF89)</f>
        <v>-290038432.89728546</v>
      </c>
      <c r="AG90" s="251">
        <f>SUM($B$81:AG89)</f>
        <v>-283099362.61264151</v>
      </c>
      <c r="AH90" s="251">
        <f>SUM($B$81:AH89)</f>
        <v>-275206939.64811653</v>
      </c>
      <c r="AI90" s="251">
        <f>SUM($B$81:AI89)</f>
        <v>-266340428.90047762</v>
      </c>
      <c r="AJ90" s="251">
        <f>SUM($B$81:AJ89)</f>
        <v>-256478473.21339503</v>
      </c>
      <c r="AK90" s="251">
        <f>SUM($B$81:AK89)</f>
        <v>-245599074.71584937</v>
      </c>
      <c r="AL90" s="251">
        <f>SUM($B$81:AL89)</f>
        <v>-233679575.60069013</v>
      </c>
      <c r="AM90" s="251">
        <f>SUM($B$81:AM89)</f>
        <v>-220696638.32655287</v>
      </c>
      <c r="AN90" s="251">
        <f>SUM($B$81:AN89)</f>
        <v>-206626225.2258319</v>
      </c>
      <c r="AO90" s="251">
        <f>SUM($B$81:AO89)</f>
        <v>-191443577.50089341</v>
      </c>
      <c r="AP90" s="251">
        <f>SUM($B$81:AP89)</f>
        <v>-175123193.59017467</v>
      </c>
      <c r="AQ90" s="251">
        <f>SUM($B$81:AQ89)</f>
        <v>-157638806.88526553</v>
      </c>
      <c r="AR90" s="251">
        <f>SUM($B$81:AR89)</f>
        <v>-138963362.77950436</v>
      </c>
      <c r="AS90" s="251">
        <f>SUM($B$81:AS89)</f>
        <v>-119068995.02802937</v>
      </c>
      <c r="AT90" s="251">
        <f>SUM($B$81:AT89)</f>
        <v>-97927001.398632824</v>
      </c>
      <c r="AU90" s="251">
        <f>SUM($B$81:AU89)</f>
        <v>-75507818.592140615</v>
      </c>
      <c r="AV90" s="251">
        <f>SUM($B$81:AV89)</f>
        <v>-51780996.410403699</v>
      </c>
      <c r="AW90" s="251">
        <f>SUM($B$81:AW89)</f>
        <v>-26715171.149328403</v>
      </c>
      <c r="AX90" s="251">
        <f>SUM($B$81:AX89)</f>
        <v>-278038.19369843043</v>
      </c>
      <c r="AY90" s="251">
        <f>SUM($B$81:AY89)</f>
        <v>15548336.907733511</v>
      </c>
      <c r="AZ90" s="251">
        <f>SUM($B$81:AZ89)</f>
        <v>32041997.948354349</v>
      </c>
    </row>
    <row r="91" spans="1:52" s="194" customFormat="1" ht="15.75" x14ac:dyDescent="0.25">
      <c r="A91" s="266" t="s">
        <v>293</v>
      </c>
      <c r="B91" s="267">
        <f t="shared" ref="B91:AZ91" si="23">1/POWER((1+$B$36),B79)</f>
        <v>1</v>
      </c>
      <c r="C91" s="267">
        <f t="shared" si="23"/>
        <v>0.83333333333333337</v>
      </c>
      <c r="D91" s="267">
        <f t="shared" si="23"/>
        <v>0.69444444444444442</v>
      </c>
      <c r="E91" s="267">
        <f t="shared" si="23"/>
        <v>0.57870370370370372</v>
      </c>
      <c r="F91" s="267">
        <f t="shared" si="23"/>
        <v>0.48225308641975312</v>
      </c>
      <c r="G91" s="267">
        <f t="shared" si="23"/>
        <v>0.4018775720164609</v>
      </c>
      <c r="H91" s="267">
        <f t="shared" si="23"/>
        <v>0.33489797668038412</v>
      </c>
      <c r="I91" s="267">
        <f t="shared" si="23"/>
        <v>0.27908164723365342</v>
      </c>
      <c r="J91" s="267">
        <f t="shared" si="23"/>
        <v>0.23256803936137788</v>
      </c>
      <c r="K91" s="267">
        <f t="shared" si="23"/>
        <v>0.1938066994678149</v>
      </c>
      <c r="L91" s="267">
        <f t="shared" si="23"/>
        <v>0.16150558288984573</v>
      </c>
      <c r="M91" s="268">
        <f t="shared" si="23"/>
        <v>0.13458798574153813</v>
      </c>
      <c r="N91" s="267">
        <f t="shared" si="23"/>
        <v>0.11215665478461512</v>
      </c>
      <c r="O91" s="267">
        <f t="shared" si="23"/>
        <v>9.3463878987179255E-2</v>
      </c>
      <c r="P91" s="267">
        <f t="shared" si="23"/>
        <v>7.7886565822649384E-2</v>
      </c>
      <c r="Q91" s="267">
        <f t="shared" si="23"/>
        <v>6.4905471518874491E-2</v>
      </c>
      <c r="R91" s="267">
        <f t="shared" si="23"/>
        <v>5.4087892932395409E-2</v>
      </c>
      <c r="S91" s="267">
        <f t="shared" si="23"/>
        <v>4.5073244110329508E-2</v>
      </c>
      <c r="T91" s="267">
        <f t="shared" si="23"/>
        <v>3.7561036758607926E-2</v>
      </c>
      <c r="U91" s="267">
        <f t="shared" si="23"/>
        <v>3.1300863965506603E-2</v>
      </c>
      <c r="V91" s="267">
        <f t="shared" si="23"/>
        <v>2.6084053304588836E-2</v>
      </c>
      <c r="W91" s="267">
        <f t="shared" si="23"/>
        <v>2.1736711087157363E-2</v>
      </c>
      <c r="X91" s="267">
        <f t="shared" si="23"/>
        <v>1.8113925905964473E-2</v>
      </c>
      <c r="Y91" s="267">
        <f t="shared" si="23"/>
        <v>1.5094938254970394E-2</v>
      </c>
      <c r="Z91" s="267">
        <f t="shared" si="23"/>
        <v>1.2579115212475329E-2</v>
      </c>
      <c r="AA91" s="267">
        <f t="shared" si="23"/>
        <v>1.0482596010396106E-2</v>
      </c>
      <c r="AB91" s="267">
        <f t="shared" si="23"/>
        <v>8.7354966753300893E-3</v>
      </c>
      <c r="AC91" s="267">
        <f t="shared" si="23"/>
        <v>7.2795805627750738E-3</v>
      </c>
      <c r="AD91" s="267">
        <f t="shared" si="23"/>
        <v>6.0663171356458954E-3</v>
      </c>
      <c r="AE91" s="267">
        <f t="shared" si="23"/>
        <v>5.0552642797049132E-3</v>
      </c>
      <c r="AF91" s="267">
        <f t="shared" si="23"/>
        <v>4.2127202330874275E-3</v>
      </c>
      <c r="AG91" s="267">
        <f t="shared" si="23"/>
        <v>3.5106001942395229E-3</v>
      </c>
      <c r="AH91" s="267">
        <f t="shared" si="23"/>
        <v>2.9255001618662697E-3</v>
      </c>
      <c r="AI91" s="267">
        <f t="shared" si="23"/>
        <v>2.437916801555225E-3</v>
      </c>
      <c r="AJ91" s="267">
        <f t="shared" si="23"/>
        <v>2.0315973346293542E-3</v>
      </c>
      <c r="AK91" s="267">
        <f t="shared" si="23"/>
        <v>1.6929977788577952E-3</v>
      </c>
      <c r="AL91" s="267">
        <f t="shared" si="23"/>
        <v>1.4108314823814958E-3</v>
      </c>
      <c r="AM91" s="267">
        <f t="shared" si="23"/>
        <v>1.1756929019845798E-3</v>
      </c>
      <c r="AN91" s="267">
        <f t="shared" si="23"/>
        <v>9.7974408498714997E-4</v>
      </c>
      <c r="AO91" s="267">
        <f t="shared" si="23"/>
        <v>8.1645340415595834E-4</v>
      </c>
      <c r="AP91" s="267">
        <f t="shared" si="23"/>
        <v>6.8037783679663201E-4</v>
      </c>
      <c r="AQ91" s="267">
        <f t="shared" si="23"/>
        <v>5.6698153066386001E-4</v>
      </c>
      <c r="AR91" s="267">
        <f t="shared" si="23"/>
        <v>4.7248460888654997E-4</v>
      </c>
      <c r="AS91" s="267">
        <f t="shared" si="23"/>
        <v>3.93737174072125E-4</v>
      </c>
      <c r="AT91" s="267">
        <f t="shared" si="23"/>
        <v>3.2811431172677082E-4</v>
      </c>
      <c r="AU91" s="267">
        <f t="shared" si="23"/>
        <v>2.7342859310564233E-4</v>
      </c>
      <c r="AV91" s="267">
        <f t="shared" si="23"/>
        <v>2.2785716092136866E-4</v>
      </c>
      <c r="AW91" s="267">
        <f t="shared" si="23"/>
        <v>1.8988096743447388E-4</v>
      </c>
      <c r="AX91" s="267">
        <f t="shared" si="23"/>
        <v>1.5823413952872824E-4</v>
      </c>
      <c r="AY91" s="267">
        <f t="shared" si="23"/>
        <v>1.3186178294060687E-4</v>
      </c>
      <c r="AZ91" s="267">
        <f t="shared" si="23"/>
        <v>1.0988481911717239E-4</v>
      </c>
    </row>
    <row r="92" spans="1:52" s="202" customFormat="1" ht="14.25" x14ac:dyDescent="0.25">
      <c r="A92" s="269" t="s">
        <v>658</v>
      </c>
      <c r="B92" s="270">
        <f t="shared" ref="B92:AY92" si="24">B89*B91</f>
        <v>-39725238.200565003</v>
      </c>
      <c r="C92" s="270">
        <f t="shared" si="24"/>
        <v>-4174558.193864149</v>
      </c>
      <c r="D92" s="270">
        <f t="shared" si="24"/>
        <v>-919732.22423409775</v>
      </c>
      <c r="E92" s="270">
        <f t="shared" si="24"/>
        <v>-507130.93858801859</v>
      </c>
      <c r="F92" s="270">
        <f t="shared" si="24"/>
        <v>-201929.05826313997</v>
      </c>
      <c r="G92" s="270">
        <f t="shared" si="24"/>
        <v>-2923509.3760009715</v>
      </c>
      <c r="H92" s="270">
        <f t="shared" si="24"/>
        <v>-3261729.3533376059</v>
      </c>
      <c r="I92" s="270">
        <f t="shared" si="24"/>
        <v>-2673725.2911795038</v>
      </c>
      <c r="J92" s="270">
        <f t="shared" si="24"/>
        <v>-2183513.3353581442</v>
      </c>
      <c r="K92" s="270">
        <f t="shared" si="24"/>
        <v>-1783637.8567888595</v>
      </c>
      <c r="L92" s="270">
        <f t="shared" si="24"/>
        <v>-1456137.3007083884</v>
      </c>
      <c r="M92" s="252">
        <f t="shared" si="24"/>
        <v>-811894.40486537293</v>
      </c>
      <c r="N92" s="270">
        <f t="shared" si="24"/>
        <v>-750283.47136950155</v>
      </c>
      <c r="O92" s="270">
        <f t="shared" si="24"/>
        <v>-580238.41689621843</v>
      </c>
      <c r="P92" s="270">
        <f t="shared" si="24"/>
        <v>-469709.58112396376</v>
      </c>
      <c r="Q92" s="270">
        <f t="shared" si="24"/>
        <v>-374675.22629371902</v>
      </c>
      <c r="R92" s="270">
        <f t="shared" si="24"/>
        <v>-298065.4793029431</v>
      </c>
      <c r="S92" s="270">
        <f t="shared" si="24"/>
        <v>-236407.83385517466</v>
      </c>
      <c r="T92" s="270">
        <f t="shared" si="24"/>
        <v>-186871.35634202862</v>
      </c>
      <c r="U92" s="270">
        <f t="shared" si="24"/>
        <v>-147881.45742322181</v>
      </c>
      <c r="V92" s="270">
        <f t="shared" si="24"/>
        <v>-115772.62369997929</v>
      </c>
      <c r="W92" s="270">
        <f t="shared" si="24"/>
        <v>17855.788044579593</v>
      </c>
      <c r="X92" s="270">
        <f t="shared" si="24"/>
        <v>-7264.5773683885327</v>
      </c>
      <c r="Y92" s="270">
        <f t="shared" si="24"/>
        <v>-76.921536666474651</v>
      </c>
      <c r="Z92" s="270">
        <f t="shared" si="24"/>
        <v>5016.5947853052458</v>
      </c>
      <c r="AA92" s="270">
        <f t="shared" si="24"/>
        <v>8500.2011345172632</v>
      </c>
      <c r="AB92" s="270">
        <f t="shared" si="24"/>
        <v>10756.893724372909</v>
      </c>
      <c r="AC92" s="270">
        <f t="shared" si="24"/>
        <v>12088.444884897737</v>
      </c>
      <c r="AD92" s="270">
        <f t="shared" si="24"/>
        <v>12731.594985208221</v>
      </c>
      <c r="AE92" s="270">
        <f t="shared" si="24"/>
        <v>12871.137823043729</v>
      </c>
      <c r="AF92" s="270">
        <f t="shared" si="24"/>
        <v>12650.480321333998</v>
      </c>
      <c r="AG92" s="270">
        <f t="shared" si="24"/>
        <v>12180.15074455634</v>
      </c>
      <c r="AH92" s="270">
        <f t="shared" si="24"/>
        <v>11544.642330117491</v>
      </c>
      <c r="AI92" s="270">
        <f t="shared" si="24"/>
        <v>10807.907761419523</v>
      </c>
      <c r="AJ92" s="270">
        <f t="shared" si="24"/>
        <v>10017.761444054811</v>
      </c>
      <c r="AK92" s="270">
        <f t="shared" si="24"/>
        <v>9209.3987458268311</v>
      </c>
      <c r="AL92" s="270">
        <f t="shared" si="24"/>
        <v>8408.2023029424745</v>
      </c>
      <c r="AM92" s="270">
        <f t="shared" si="24"/>
        <v>7631.9736000570883</v>
      </c>
      <c r="AN92" s="270">
        <f t="shared" si="24"/>
        <v>6892.7020043785305</v>
      </c>
      <c r="AO92" s="270">
        <f t="shared" si="24"/>
        <v>6197.9622095633686</v>
      </c>
      <c r="AP92" s="270">
        <f t="shared" si="24"/>
        <v>5552.0137504327058</v>
      </c>
      <c r="AQ92" s="270">
        <f t="shared" si="24"/>
        <v>4956.6621683341</v>
      </c>
      <c r="AR92" s="270">
        <f t="shared" si="24"/>
        <v>4411.9299520465975</v>
      </c>
      <c r="AS92" s="270">
        <f t="shared" si="24"/>
        <v>3916.5760692086915</v>
      </c>
      <c r="AT92" s="270">
        <f t="shared" si="24"/>
        <v>3468.4953441206094</v>
      </c>
      <c r="AU92" s="270">
        <f t="shared" si="24"/>
        <v>3065.0228066786794</v>
      </c>
      <c r="AV92" s="270">
        <f t="shared" si="24"/>
        <v>2703.1631700083626</v>
      </c>
      <c r="AW92" s="270">
        <f t="shared" si="24"/>
        <v>2379.7615750582277</v>
      </c>
      <c r="AX92" s="270">
        <f t="shared" si="24"/>
        <v>2091.6284924203533</v>
      </c>
      <c r="AY92" s="270">
        <f t="shared" si="24"/>
        <v>1043.4470191808202</v>
      </c>
      <c r="AZ92" s="270">
        <f>AZ89*AZ91</f>
        <v>906.20148001428868</v>
      </c>
    </row>
    <row r="93" spans="1:52" s="202" customFormat="1" ht="14.25" x14ac:dyDescent="0.25">
      <c r="A93" s="269" t="s">
        <v>659</v>
      </c>
      <c r="B93" s="270">
        <f>SUM($B$84:B92)</f>
        <v>-198626190.00282502</v>
      </c>
      <c r="C93" s="270">
        <f>SUM($B$84:C92)</f>
        <v>-299105760.5786652</v>
      </c>
      <c r="D93" s="270">
        <f>SUM($B$84:D92)</f>
        <v>-391674734.4183917</v>
      </c>
      <c r="E93" s="270">
        <f>SUM($B$84:E92)</f>
        <v>-484753732.87984073</v>
      </c>
      <c r="F93" s="270">
        <f>SUM($B$84:F92)</f>
        <v>-577516604.99805129</v>
      </c>
      <c r="G93" s="270">
        <f>SUM($B$84:G92)</f>
        <v>-701329658.56409299</v>
      </c>
      <c r="H93" s="270">
        <f>SUM($B$84:H92)</f>
        <v>-849957814.03952384</v>
      </c>
      <c r="I93" s="270">
        <f>SUM($B$84:I92)</f>
        <v>-1016901981.2611403</v>
      </c>
      <c r="J93" s="270">
        <f>SUM($B$84:J92)</f>
        <v>-1201819629.0908461</v>
      </c>
      <c r="K93" s="270">
        <f>SUM($B$84:K92)</f>
        <v>-1404443229.8871338</v>
      </c>
      <c r="L93" s="270">
        <f>SUM($B$84:L92)</f>
        <v>-1624468374.7729518</v>
      </c>
      <c r="M93" s="252">
        <f>SUM($B$84:M92)</f>
        <v>-1850950750.1309588</v>
      </c>
      <c r="N93" s="270">
        <f>SUM($B$84:N92)</f>
        <v>-2092165999.4267025</v>
      </c>
      <c r="O93" s="270">
        <f>SUM($B$84:O92)</f>
        <v>-2344844195.5617952</v>
      </c>
      <c r="P93" s="270">
        <f>SUM($B$84:P92)</f>
        <v>-2609222749.1656075</v>
      </c>
      <c r="Q93" s="270">
        <f>SUM($B$84:Q92)</f>
        <v>-2884641679.7665291</v>
      </c>
      <c r="R93" s="270">
        <f>SUM($B$84:R92)</f>
        <v>-3170589935.5556927</v>
      </c>
      <c r="S93" s="270">
        <f>SUM($B$84:S92)</f>
        <v>-3466544973.4030232</v>
      </c>
      <c r="T93" s="270">
        <f>SUM($B$84:T92)</f>
        <v>-3771973159.8654056</v>
      </c>
      <c r="U93" s="270">
        <f>SUM($B$84:U92)</f>
        <v>-4086416479.5528984</v>
      </c>
      <c r="V93" s="270">
        <f>SUM($B$84:V92)</f>
        <v>-4409248671.3620787</v>
      </c>
      <c r="W93" s="270">
        <f>SUM($B$84:W92)</f>
        <v>-4721561995.9757853</v>
      </c>
      <c r="X93" s="270">
        <f>SUM($B$84:X92)</f>
        <v>-5037317979.5846395</v>
      </c>
      <c r="Y93" s="270">
        <f>SUM($B$84:Y92)</f>
        <v>-5352459288.2537298</v>
      </c>
      <c r="Z93" s="270">
        <f>SUM($B$84:Z92)</f>
        <v>-5666168241.6591072</v>
      </c>
      <c r="AA93" s="270">
        <f>SUM($B$84:AA92)</f>
        <v>-5977609947.4906387</v>
      </c>
      <c r="AB93" s="270">
        <f>SUM($B$84:AB92)</f>
        <v>-6285931900.8526306</v>
      </c>
      <c r="AC93" s="270">
        <f>SUM($B$84:AC92)</f>
        <v>-6590263548.6000004</v>
      </c>
      <c r="AD93" s="270">
        <f>SUM($B$84:AD92)</f>
        <v>-6889715821.9759264</v>
      </c>
      <c r="AE93" s="270">
        <f>SUM($B$84:AE92)</f>
        <v>-7183380640.1922569</v>
      </c>
      <c r="AF93" s="270">
        <f>SUM($B$84:AF92)</f>
        <v>-7470330386.9992714</v>
      </c>
      <c r="AG93" s="270">
        <f>SUM($B$84:AG92)</f>
        <v>-7749617361.8026648</v>
      </c>
      <c r="AH93" s="270">
        <f>SUM($B$84:AH92)</f>
        <v>-8020273206.4841061</v>
      </c>
      <c r="AI93" s="270">
        <f>SUM($B$84:AI92)</f>
        <v>-8281308308.7508469</v>
      </c>
      <c r="AJ93" s="270">
        <f>SUM($B$84:AJ92)</f>
        <v>-8531711182.5673532</v>
      </c>
      <c r="AK93" s="270">
        <f>SUM($B$84:AK92)</f>
        <v>-8770447825.9964714</v>
      </c>
      <c r="AL93" s="270">
        <f>SUM($B$84:AL92)</f>
        <v>-8996461056.5910091</v>
      </c>
      <c r="AM93" s="270">
        <f>SUM($B$84:AM92)</f>
        <v>-9208669824.3210125</v>
      </c>
      <c r="AN93" s="270">
        <f>SUM($B$84:AN92)</f>
        <v>-9405968501.8924732</v>
      </c>
      <c r="AO93" s="270">
        <f>SUM($B$84:AO92)</f>
        <v>-9587226152.2037544</v>
      </c>
      <c r="AP93" s="270">
        <f>SUM($B$84:AP92)</f>
        <v>-9751285772.5937634</v>
      </c>
      <c r="AQ93" s="270">
        <f>SUM($B$84:AQ92)</f>
        <v>-9896963515.456934</v>
      </c>
      <c r="AR93" s="270">
        <f>SUM($B$84:AR92)</f>
        <v>-10023047884.73213</v>
      </c>
      <c r="AS93" s="270">
        <f>SUM($B$84:AS92)</f>
        <v>-10128298907.71315</v>
      </c>
      <c r="AT93" s="270">
        <f>SUM($B$84:AT92)</f>
        <v>-10211447281.576307</v>
      </c>
      <c r="AU93" s="270">
        <f>SUM($B$84:AU92)</f>
        <v>-10271193493.973536</v>
      </c>
      <c r="AV93" s="270">
        <f>SUM($B$84:AV92)</f>
        <v>-10306206916.997021</v>
      </c>
      <c r="AW93" s="270">
        <f>SUM($B$84:AW92)</f>
        <v>-10315124873.78212</v>
      </c>
      <c r="AX93" s="270">
        <f>SUM($B$84:AX92)</f>
        <v>-10296551676.978706</v>
      </c>
      <c r="AY93" s="270">
        <f>SUM($B$84:AY92)</f>
        <v>-10273089109.073105</v>
      </c>
      <c r="AZ93" s="270">
        <f>SUM($B$84:AZ92)</f>
        <v>-10232799374.402849</v>
      </c>
    </row>
    <row r="94" spans="1:52" s="202" customFormat="1" ht="14.25" x14ac:dyDescent="0.25">
      <c r="A94" s="269" t="s">
        <v>660</v>
      </c>
      <c r="B94" s="271">
        <f>IF((ISERR(IRR($B$81:B89))),0,IF(IRR($B$81:B89)&lt;0,0,IRR($B$81:B89)))</f>
        <v>0</v>
      </c>
      <c r="C94" s="271">
        <f>IF((ISERR(IRR($B$81:C89))),0,IF(IRR($B$81:C89)&lt;0,0,IRR($B$81:C89)))</f>
        <v>0</v>
      </c>
      <c r="D94" s="271">
        <f>IF((ISERR(IRR($B$81:D89))),0,IF(IRR($B$81:D89)&lt;0,0,IRR($B$81:D89)))</f>
        <v>0</v>
      </c>
      <c r="E94" s="271">
        <f>IF((ISERR(IRR($B$81:E89))),0,IF(IRR($B$81:E89)&lt;0,0,IRR($B$81:E89)))</f>
        <v>0</v>
      </c>
      <c r="F94" s="271">
        <f>IF((ISERR(IRR($B$81:F89))),0,IF(IRR($B$81:F89)&lt;0,0,IRR($B$81:F89)))</f>
        <v>0</v>
      </c>
      <c r="G94" s="271">
        <f>IF((ISERR(IRR($B$81:G89))),0,IF(IRR($B$81:G89)&lt;0,0,IRR($B$81:G89)))</f>
        <v>0</v>
      </c>
      <c r="H94" s="271">
        <f>IF((ISERR(IRR($B$81:H89))),0,IF(IRR($B$81:H89)&lt;0,0,IRR($B$81:H89)))</f>
        <v>0</v>
      </c>
      <c r="I94" s="271">
        <f>IF((ISERR(IRR($B$81:I89))),0,IF(IRR($B$81:I89)&lt;0,0,IRR($B$81:I89)))</f>
        <v>0</v>
      </c>
      <c r="J94" s="271">
        <f>IF((ISERR(IRR($B$81:J89))),0,IF(IRR($B$81:J89)&lt;0,0,IRR($B$81:J89)))</f>
        <v>0</v>
      </c>
      <c r="K94" s="271">
        <f>IF((ISERR(IRR($B$81:K89))),0,IF(IRR($B$81:K89)&lt;0,0,IRR($B$81:K89)))</f>
        <v>0</v>
      </c>
      <c r="L94" s="271">
        <f>IF((ISERR(IRR($B$81:L89))),0,IF(IRR($B$81:L89)&lt;0,0,IRR($B$81:L89)))</f>
        <v>0</v>
      </c>
      <c r="M94" s="272">
        <f>IF((ISERR(IRR($B$81:M89))),0,IF(IRR($B$81:M89)&lt;0,0,IRR($B$81:M89)))</f>
        <v>0</v>
      </c>
      <c r="N94" s="271">
        <f>IF((ISERR(IRR($B$81:N89))),0,IF(IRR($B$81:N89)&lt;0,0,IRR($B$81:N89)))</f>
        <v>0</v>
      </c>
      <c r="O94" s="271">
        <f>IF((ISERR(IRR($B$81:O89))),0,IF(IRR($B$81:O89)&lt;0,0,IRR($B$81:O89)))</f>
        <v>0</v>
      </c>
      <c r="P94" s="271">
        <f>IF((ISERR(IRR($B$81:P89))),0,IF(IRR($B$81:P89)&lt;0,0,IRR($B$81:P89)))</f>
        <v>0</v>
      </c>
      <c r="Q94" s="271">
        <f>IF((ISERR(IRR($B$81:Q89))),0,IF(IRR($B$81:Q89)&lt;0,0,IRR($B$81:Q89)))</f>
        <v>0</v>
      </c>
      <c r="R94" s="271">
        <f>IF((ISERR(IRR($B$81:R89))),0,IF(IRR($B$81:R89)&lt;0,0,IRR($B$81:R89)))</f>
        <v>0</v>
      </c>
      <c r="S94" s="271">
        <f>IF((ISERR(IRR($B$81:S89))),0,IF(IRR($B$81:S89)&lt;0,0,IRR($B$81:S89)))</f>
        <v>0</v>
      </c>
      <c r="T94" s="271">
        <f>IF((ISERR(IRR($B$81:T89))),0,IF(IRR($B$81:T89)&lt;0,0,IRR($B$81:T89)))</f>
        <v>0</v>
      </c>
      <c r="U94" s="271">
        <f>IF((ISERR(IRR($B$81:U89))),0,IF(IRR($B$81:U89)&lt;0,0,IRR($B$81:U89)))</f>
        <v>0</v>
      </c>
      <c r="V94" s="271">
        <f>IF((ISERR(IRR($B$81:V89))),0,IF(IRR($B$81:V89)&lt;0,0,IRR($B$81:V89)))</f>
        <v>0</v>
      </c>
      <c r="W94" s="271">
        <f>IF((ISERR(IRR($B$81:W89))),0,IF(IRR($B$81:W89)&lt;0,0,IRR($B$81:W89)))</f>
        <v>0</v>
      </c>
      <c r="X94" s="271">
        <f>IF((ISERR(IRR($B$81:X89))),0,IF(IRR($B$81:X89)&lt;0,0,IRR($B$81:X89)))</f>
        <v>0</v>
      </c>
      <c r="Y94" s="271">
        <f>IF((ISERR(IRR($B$81:Y89))),0,IF(IRR($B$81:Y89)&lt;0,0,IRR($B$81:Y89)))</f>
        <v>0</v>
      </c>
      <c r="Z94" s="271">
        <f>IF((ISERR(IRR($B$81:Z89))),0,IF(IRR($B$81:Z89)&lt;0,0,IRR($B$81:Z89)))</f>
        <v>0</v>
      </c>
      <c r="AA94" s="271">
        <f>IF((ISERR(IRR($B$81:AA89))),0,IF(IRR($B$81:AA89)&lt;0,0,IRR($B$81:AA89)))</f>
        <v>0</v>
      </c>
      <c r="AB94" s="271">
        <f>IF((ISERR(IRR($B$81:AB89))),0,IF(IRR($B$81:AB89)&lt;0,0,IRR($B$81:AB89)))</f>
        <v>0</v>
      </c>
      <c r="AC94" s="271">
        <f>IF((ISERR(IRR($B$81:AC89))),0,IF(IRR($B$81:AC89)&lt;0,0,IRR($B$81:AC89)))</f>
        <v>0</v>
      </c>
      <c r="AD94" s="271">
        <f>IF((ISERR(IRR($B$81:AD89))),0,IF(IRR($B$81:AD89)&lt;0,0,IRR($B$81:AD89)))</f>
        <v>0</v>
      </c>
      <c r="AE94" s="271">
        <f>IF((ISERR(IRR($B$81:AE89))),0,IF(IRR($B$81:AE89)&lt;0,0,IRR($B$81:AE89)))</f>
        <v>0</v>
      </c>
      <c r="AF94" s="271">
        <f>IF((ISERR(IRR($B$81:AF89))),0,IF(IRR($B$81:AF89)&lt;0,0,IRR($B$81:AF89)))</f>
        <v>0</v>
      </c>
      <c r="AG94" s="271">
        <f>IF((ISERR(IRR($B$81:AG89))),0,IF(IRR($B$81:AG89)&lt;0,0,IRR($B$81:AG89)))</f>
        <v>0</v>
      </c>
      <c r="AH94" s="271">
        <f>IF((ISERR(IRR($B$81:AH89))),0,IF(IRR($B$81:AH89)&lt;0,0,IRR($B$81:AH89)))</f>
        <v>0</v>
      </c>
      <c r="AI94" s="271">
        <f>IF((ISERR(IRR($B$81:AI89))),0,IF(IRR($B$81:AI89)&lt;0,0,IRR($B$81:AI89)))</f>
        <v>0</v>
      </c>
      <c r="AJ94" s="271">
        <f>IF((ISERR(IRR($B$81:AJ89))),0,IF(IRR($B$81:AJ89)&lt;0,0,IRR($B$81:AJ89)))</f>
        <v>0</v>
      </c>
      <c r="AK94" s="271">
        <f>IF((ISERR(IRR($B$81:AK89))),0,IF(IRR($B$81:AK89)&lt;0,0,IRR($B$81:AK89)))</f>
        <v>0</v>
      </c>
      <c r="AL94" s="271">
        <f>IF((ISERR(IRR($B$81:AL89))),0,IF(IRR($B$81:AL89)&lt;0,0,IRR($B$81:AL89)))</f>
        <v>0</v>
      </c>
      <c r="AM94" s="271">
        <f>IF((ISERR(IRR($B$81:AM89))),0,IF(IRR($B$81:AM89)&lt;0,0,IRR($B$81:AM89)))</f>
        <v>0</v>
      </c>
      <c r="AN94" s="271">
        <f>IF((ISERR(IRR($B$81:AN89))),0,IF(IRR($B$81:AN89)&lt;0,0,IRR($B$81:AN89)))</f>
        <v>0</v>
      </c>
      <c r="AO94" s="271">
        <f>IF((ISERR(IRR($B$81:AO89))),0,IF(IRR($B$81:AO89)&lt;0,0,IRR($B$81:AO89)))</f>
        <v>0</v>
      </c>
      <c r="AP94" s="271">
        <f>IF((ISERR(IRR($B$81:AP89))),0,IF(IRR($B$81:AP89)&lt;0,0,IRR($B$81:AP89)))</f>
        <v>0</v>
      </c>
      <c r="AQ94" s="271">
        <f>IF((ISERR(IRR($B$81:AQ89))),0,IF(IRR($B$81:AQ89)&lt;0,0,IRR($B$81:AQ89)))</f>
        <v>0</v>
      </c>
      <c r="AR94" s="271">
        <f>IF((ISERR(IRR($B$81:AR89))),0,IF(IRR($B$81:AR89)&lt;0,0,IRR($B$81:AR89)))</f>
        <v>0</v>
      </c>
      <c r="AS94" s="271">
        <f>IF((ISERR(IRR($B$81:AS89))),0,IF(IRR($B$81:AS89)&lt;0,0,IRR($B$81:AS89)))</f>
        <v>0</v>
      </c>
      <c r="AT94" s="271">
        <f>IF((ISERR(IRR($B$81:AT89))),0,IF(IRR($B$81:AT89)&lt;0,0,IRR($B$81:AT89)))</f>
        <v>0</v>
      </c>
      <c r="AU94" s="271">
        <f>IF((ISERR(IRR($B$81:AU89))),0,IF(IRR($B$81:AU89)&lt;0,0,IRR($B$81:AU89)))</f>
        <v>0</v>
      </c>
      <c r="AV94" s="271">
        <f>IF((ISERR(IRR($B$81:AV89))),0,IF(IRR($B$81:AV89)&lt;0,0,IRR($B$81:AV89)))</f>
        <v>0</v>
      </c>
      <c r="AW94" s="271">
        <f>IF((ISERR(IRR($B$81:AW89))),0,IF(IRR($B$81:AW89)&lt;0,0,IRR($B$81:AW89)))</f>
        <v>0</v>
      </c>
      <c r="AX94" s="271">
        <f>IF((ISERR(IRR($B$81:AX89))),0,IF(IRR($B$81:AX89)&lt;0,0,IRR($B$81:AX89)))</f>
        <v>0</v>
      </c>
      <c r="AY94" s="271">
        <f>IF((ISERR(IRR($B$81:AY89))),0,IF(IRR($B$81:AY89)&lt;0,0,IRR($B$81:AY89)))</f>
        <v>0</v>
      </c>
      <c r="AZ94" s="271">
        <f>IF((ISERR(IRR($B$81:AZ89))),0,IF(IRR($B$81:AZ89)&lt;0,0,IRR($B$81:AZ89)))</f>
        <v>3.9272373089267898E-2</v>
      </c>
    </row>
    <row r="95" spans="1:52" s="202" customFormat="1" ht="14.25" x14ac:dyDescent="0.25">
      <c r="A95" s="269" t="s">
        <v>661</v>
      </c>
      <c r="B95" s="273">
        <f>IF(AND(B90&gt;0,A90&lt;0),(B79-(B90/(B90-A90))),0)</f>
        <v>0</v>
      </c>
      <c r="C95" s="273">
        <f t="shared" ref="C95:P95" si="25">IF(AND(C90&gt;0,B90&lt;0),(C79-(C90/(C90-B90))),0)</f>
        <v>0</v>
      </c>
      <c r="D95" s="273">
        <f t="shared" si="25"/>
        <v>0</v>
      </c>
      <c r="E95" s="273">
        <f t="shared" si="25"/>
        <v>0</v>
      </c>
      <c r="F95" s="273">
        <f t="shared" si="25"/>
        <v>0</v>
      </c>
      <c r="G95" s="273">
        <f t="shared" si="25"/>
        <v>0</v>
      </c>
      <c r="H95" s="273">
        <f t="shared" si="25"/>
        <v>0</v>
      </c>
      <c r="I95" s="273">
        <f t="shared" si="25"/>
        <v>0</v>
      </c>
      <c r="J95" s="273">
        <f t="shared" si="25"/>
        <v>0</v>
      </c>
      <c r="K95" s="273">
        <f t="shared" si="25"/>
        <v>0</v>
      </c>
      <c r="L95" s="273">
        <f t="shared" si="25"/>
        <v>0</v>
      </c>
      <c r="M95" s="274">
        <f t="shared" si="25"/>
        <v>0</v>
      </c>
      <c r="N95" s="273">
        <f t="shared" si="25"/>
        <v>0</v>
      </c>
      <c r="O95" s="273">
        <f t="shared" si="25"/>
        <v>0</v>
      </c>
      <c r="P95" s="273">
        <f t="shared" si="25"/>
        <v>0</v>
      </c>
      <c r="Q95" s="273">
        <f t="shared" ref="Q95:AZ95" si="26">IF(AND(Q90&gt;0,P90&lt;0),(Q80-(Q90/(Q90-P90))),0)</f>
        <v>0</v>
      </c>
      <c r="R95" s="273">
        <f t="shared" si="26"/>
        <v>0</v>
      </c>
      <c r="S95" s="273">
        <f t="shared" si="26"/>
        <v>0</v>
      </c>
      <c r="T95" s="273">
        <f t="shared" si="26"/>
        <v>0</v>
      </c>
      <c r="U95" s="273">
        <f t="shared" si="26"/>
        <v>0</v>
      </c>
      <c r="V95" s="273">
        <f t="shared" si="26"/>
        <v>0</v>
      </c>
      <c r="W95" s="273">
        <f t="shared" si="26"/>
        <v>0</v>
      </c>
      <c r="X95" s="273">
        <f t="shared" si="26"/>
        <v>0</v>
      </c>
      <c r="Y95" s="273">
        <f t="shared" si="26"/>
        <v>0</v>
      </c>
      <c r="Z95" s="273">
        <f t="shared" si="26"/>
        <v>0</v>
      </c>
      <c r="AA95" s="273">
        <f t="shared" si="26"/>
        <v>0</v>
      </c>
      <c r="AB95" s="273">
        <f t="shared" si="26"/>
        <v>0</v>
      </c>
      <c r="AC95" s="273">
        <f t="shared" si="26"/>
        <v>0</v>
      </c>
      <c r="AD95" s="273">
        <f t="shared" si="26"/>
        <v>0</v>
      </c>
      <c r="AE95" s="273">
        <f t="shared" si="26"/>
        <v>0</v>
      </c>
      <c r="AF95" s="273">
        <f t="shared" si="26"/>
        <v>0</v>
      </c>
      <c r="AG95" s="273">
        <f t="shared" si="26"/>
        <v>0</v>
      </c>
      <c r="AH95" s="273">
        <f t="shared" si="26"/>
        <v>0</v>
      </c>
      <c r="AI95" s="273">
        <f t="shared" si="26"/>
        <v>0</v>
      </c>
      <c r="AJ95" s="273">
        <f t="shared" si="26"/>
        <v>0</v>
      </c>
      <c r="AK95" s="273">
        <f t="shared" si="26"/>
        <v>0</v>
      </c>
      <c r="AL95" s="273">
        <f t="shared" si="26"/>
        <v>0</v>
      </c>
      <c r="AM95" s="273">
        <f t="shared" si="26"/>
        <v>0</v>
      </c>
      <c r="AN95" s="273">
        <f t="shared" si="26"/>
        <v>0</v>
      </c>
      <c r="AO95" s="273">
        <f t="shared" si="26"/>
        <v>0</v>
      </c>
      <c r="AP95" s="273">
        <f t="shared" si="26"/>
        <v>0</v>
      </c>
      <c r="AQ95" s="273">
        <f t="shared" si="26"/>
        <v>0</v>
      </c>
      <c r="AR95" s="273">
        <f t="shared" si="26"/>
        <v>0</v>
      </c>
      <c r="AS95" s="273">
        <f t="shared" si="26"/>
        <v>0</v>
      </c>
      <c r="AT95" s="273">
        <f t="shared" si="26"/>
        <v>0</v>
      </c>
      <c r="AU95" s="273">
        <f t="shared" si="26"/>
        <v>0</v>
      </c>
      <c r="AV95" s="273">
        <f t="shared" si="26"/>
        <v>0</v>
      </c>
      <c r="AW95" s="273">
        <f t="shared" si="26"/>
        <v>0</v>
      </c>
      <c r="AX95" s="273">
        <f t="shared" si="26"/>
        <v>0</v>
      </c>
      <c r="AY95" s="273">
        <f t="shared" si="26"/>
        <v>2070.0175680275438</v>
      </c>
      <c r="AZ95" s="273">
        <f t="shared" si="26"/>
        <v>0</v>
      </c>
    </row>
    <row r="96" spans="1:52" s="202" customFormat="1" thickBot="1" x14ac:dyDescent="0.3">
      <c r="A96" s="275" t="s">
        <v>662</v>
      </c>
      <c r="B96" s="276">
        <f>IF(AND(B93&gt;0,A93&lt;0),(B79-(B93/(B93-A93))),0)</f>
        <v>0</v>
      </c>
      <c r="C96" s="276">
        <f t="shared" ref="C96:AZ96" si="27">IF(AND(C93&gt;0,B93&lt;0),(C79-(C93/(C93-B93))),0)</f>
        <v>0</v>
      </c>
      <c r="D96" s="276">
        <f t="shared" si="27"/>
        <v>0</v>
      </c>
      <c r="E96" s="276">
        <f t="shared" si="27"/>
        <v>0</v>
      </c>
      <c r="F96" s="276">
        <f t="shared" si="27"/>
        <v>0</v>
      </c>
      <c r="G96" s="276">
        <f t="shared" si="27"/>
        <v>0</v>
      </c>
      <c r="H96" s="276">
        <f t="shared" si="27"/>
        <v>0</v>
      </c>
      <c r="I96" s="276">
        <f t="shared" si="27"/>
        <v>0</v>
      </c>
      <c r="J96" s="276">
        <f t="shared" si="27"/>
        <v>0</v>
      </c>
      <c r="K96" s="276">
        <f t="shared" si="27"/>
        <v>0</v>
      </c>
      <c r="L96" s="276">
        <f t="shared" si="27"/>
        <v>0</v>
      </c>
      <c r="M96" s="277">
        <f t="shared" si="27"/>
        <v>0</v>
      </c>
      <c r="N96" s="276">
        <f t="shared" si="27"/>
        <v>0</v>
      </c>
      <c r="O96" s="276">
        <f t="shared" si="27"/>
        <v>0</v>
      </c>
      <c r="P96" s="276">
        <f t="shared" si="27"/>
        <v>0</v>
      </c>
      <c r="Q96" s="276">
        <f t="shared" si="27"/>
        <v>0</v>
      </c>
      <c r="R96" s="276">
        <f t="shared" si="27"/>
        <v>0</v>
      </c>
      <c r="S96" s="276">
        <f t="shared" si="27"/>
        <v>0</v>
      </c>
      <c r="T96" s="276">
        <f t="shared" si="27"/>
        <v>0</v>
      </c>
      <c r="U96" s="276">
        <f t="shared" si="27"/>
        <v>0</v>
      </c>
      <c r="V96" s="276">
        <f t="shared" si="27"/>
        <v>0</v>
      </c>
      <c r="W96" s="276">
        <f t="shared" si="27"/>
        <v>0</v>
      </c>
      <c r="X96" s="276">
        <f t="shared" si="27"/>
        <v>0</v>
      </c>
      <c r="Y96" s="276">
        <f t="shared" si="27"/>
        <v>0</v>
      </c>
      <c r="Z96" s="276">
        <f t="shared" si="27"/>
        <v>0</v>
      </c>
      <c r="AA96" s="276">
        <f t="shared" si="27"/>
        <v>0</v>
      </c>
      <c r="AB96" s="276">
        <f t="shared" si="27"/>
        <v>0</v>
      </c>
      <c r="AC96" s="276">
        <f t="shared" si="27"/>
        <v>0</v>
      </c>
      <c r="AD96" s="276">
        <f t="shared" si="27"/>
        <v>0</v>
      </c>
      <c r="AE96" s="276">
        <f t="shared" si="27"/>
        <v>0</v>
      </c>
      <c r="AF96" s="276">
        <f t="shared" si="27"/>
        <v>0</v>
      </c>
      <c r="AG96" s="276">
        <f t="shared" si="27"/>
        <v>0</v>
      </c>
      <c r="AH96" s="276">
        <f t="shared" si="27"/>
        <v>0</v>
      </c>
      <c r="AI96" s="276">
        <f t="shared" si="27"/>
        <v>0</v>
      </c>
      <c r="AJ96" s="276">
        <f t="shared" si="27"/>
        <v>0</v>
      </c>
      <c r="AK96" s="276">
        <f t="shared" si="27"/>
        <v>0</v>
      </c>
      <c r="AL96" s="276">
        <f t="shared" si="27"/>
        <v>0</v>
      </c>
      <c r="AM96" s="276">
        <f t="shared" si="27"/>
        <v>0</v>
      </c>
      <c r="AN96" s="276">
        <f t="shared" si="27"/>
        <v>0</v>
      </c>
      <c r="AO96" s="276">
        <f t="shared" si="27"/>
        <v>0</v>
      </c>
      <c r="AP96" s="276">
        <f t="shared" si="27"/>
        <v>0</v>
      </c>
      <c r="AQ96" s="276">
        <f t="shared" si="27"/>
        <v>0</v>
      </c>
      <c r="AR96" s="276">
        <f t="shared" si="27"/>
        <v>0</v>
      </c>
      <c r="AS96" s="276">
        <f t="shared" si="27"/>
        <v>0</v>
      </c>
      <c r="AT96" s="276">
        <f t="shared" si="27"/>
        <v>0</v>
      </c>
      <c r="AU96" s="276">
        <f t="shared" si="27"/>
        <v>0</v>
      </c>
      <c r="AV96" s="276">
        <f t="shared" si="27"/>
        <v>0</v>
      </c>
      <c r="AW96" s="276">
        <f t="shared" si="27"/>
        <v>0</v>
      </c>
      <c r="AX96" s="276">
        <f t="shared" si="27"/>
        <v>0</v>
      </c>
      <c r="AY96" s="276">
        <f t="shared" si="27"/>
        <v>0</v>
      </c>
      <c r="AZ96" s="276">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tabSelected="1" topLeftCell="A22" zoomScaleNormal="100" zoomScaleSheetLayoutView="100" workbookViewId="0">
      <selection activeCell="F34" sqref="F34"/>
    </sheetView>
  </sheetViews>
  <sheetFormatPr defaultRowHeight="15.75" x14ac:dyDescent="0.25"/>
  <cols>
    <col min="1" max="1" width="9.140625" style="59"/>
    <col min="2" max="2" width="44" style="59" customWidth="1"/>
    <col min="3" max="3" width="15.85546875" style="59" customWidth="1"/>
    <col min="4" max="4" width="12.85546875" style="59" customWidth="1"/>
    <col min="5" max="5" width="15.85546875" style="59" customWidth="1"/>
    <col min="6" max="6" width="15.5703125" style="59" customWidth="1"/>
    <col min="7" max="8" width="18.28515625" style="59" customWidth="1"/>
    <col min="9" max="9" width="31"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52" t="str">
        <f>'1. паспорт местоположение'!A5:C5</f>
        <v>Год раскрытия информации: 2023 год</v>
      </c>
      <c r="B5" s="352"/>
      <c r="C5" s="352"/>
      <c r="D5" s="352"/>
      <c r="E5" s="352"/>
      <c r="F5" s="352"/>
      <c r="G5" s="352"/>
      <c r="H5" s="352"/>
      <c r="I5" s="352"/>
      <c r="J5" s="352"/>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row>
    <row r="6" spans="1:40" ht="18.75" x14ac:dyDescent="0.3">
      <c r="I6" s="15"/>
    </row>
    <row r="7" spans="1:40" ht="18.75" x14ac:dyDescent="0.25">
      <c r="A7" s="356" t="s">
        <v>10</v>
      </c>
      <c r="B7" s="356"/>
      <c r="C7" s="356"/>
      <c r="D7" s="356"/>
      <c r="E7" s="356"/>
      <c r="F7" s="356"/>
      <c r="G7" s="356"/>
      <c r="H7" s="356"/>
      <c r="I7" s="356"/>
      <c r="J7" s="356"/>
    </row>
    <row r="8" spans="1:40" ht="18.75" x14ac:dyDescent="0.25">
      <c r="A8" s="356"/>
      <c r="B8" s="356"/>
      <c r="C8" s="356"/>
      <c r="D8" s="356"/>
      <c r="E8" s="356"/>
      <c r="F8" s="356"/>
      <c r="G8" s="356"/>
      <c r="H8" s="356"/>
      <c r="I8" s="356"/>
      <c r="J8" s="356"/>
    </row>
    <row r="9" spans="1:40" x14ac:dyDescent="0.25">
      <c r="A9" s="360" t="str">
        <f>'1. паспорт местоположение'!$A$9</f>
        <v>АО  "Россети Тюмень"</v>
      </c>
      <c r="B9" s="360"/>
      <c r="C9" s="360"/>
      <c r="D9" s="360"/>
      <c r="E9" s="360"/>
      <c r="F9" s="360"/>
      <c r="G9" s="360"/>
      <c r="H9" s="360"/>
      <c r="I9" s="360"/>
      <c r="J9" s="360"/>
    </row>
    <row r="10" spans="1:40" x14ac:dyDescent="0.25">
      <c r="A10" s="353" t="s">
        <v>9</v>
      </c>
      <c r="B10" s="353"/>
      <c r="C10" s="353"/>
      <c r="D10" s="353"/>
      <c r="E10" s="353"/>
      <c r="F10" s="353"/>
      <c r="G10" s="353"/>
      <c r="H10" s="353"/>
      <c r="I10" s="353"/>
      <c r="J10" s="353"/>
    </row>
    <row r="11" spans="1:40" ht="18.75" x14ac:dyDescent="0.25">
      <c r="A11" s="356"/>
      <c r="B11" s="356"/>
      <c r="C11" s="356"/>
      <c r="D11" s="356"/>
      <c r="E11" s="356"/>
      <c r="F11" s="356"/>
      <c r="G11" s="356"/>
      <c r="H11" s="356"/>
      <c r="I11" s="356"/>
      <c r="J11" s="356"/>
    </row>
    <row r="12" spans="1:40" x14ac:dyDescent="0.25">
      <c r="A12" s="360" t="s">
        <v>510</v>
      </c>
      <c r="B12" s="360"/>
      <c r="C12" s="360"/>
      <c r="D12" s="360"/>
      <c r="E12" s="360"/>
      <c r="F12" s="360"/>
      <c r="G12" s="360"/>
      <c r="H12" s="360"/>
      <c r="I12" s="360"/>
      <c r="J12" s="360"/>
    </row>
    <row r="13" spans="1:40" x14ac:dyDescent="0.25">
      <c r="A13" s="353" t="s">
        <v>8</v>
      </c>
      <c r="B13" s="353"/>
      <c r="C13" s="353"/>
      <c r="D13" s="353"/>
      <c r="E13" s="353"/>
      <c r="F13" s="353"/>
      <c r="G13" s="353"/>
      <c r="H13" s="353"/>
      <c r="I13" s="353"/>
      <c r="J13" s="353"/>
    </row>
    <row r="14" spans="1:40" ht="18.75" x14ac:dyDescent="0.25">
      <c r="A14" s="364"/>
      <c r="B14" s="364"/>
      <c r="C14" s="364"/>
      <c r="D14" s="364"/>
      <c r="E14" s="364"/>
      <c r="F14" s="364"/>
      <c r="G14" s="364"/>
      <c r="H14" s="364"/>
      <c r="I14" s="364"/>
      <c r="J14" s="364"/>
    </row>
    <row r="15" spans="1:40" x14ac:dyDescent="0.25">
      <c r="A15" s="360" t="s">
        <v>505</v>
      </c>
      <c r="B15" s="360"/>
      <c r="C15" s="360"/>
      <c r="D15" s="360"/>
      <c r="E15" s="360"/>
      <c r="F15" s="360"/>
      <c r="G15" s="360"/>
      <c r="H15" s="360"/>
      <c r="I15" s="360"/>
      <c r="J15" s="360"/>
    </row>
    <row r="16" spans="1:40" x14ac:dyDescent="0.25">
      <c r="A16" s="353" t="s">
        <v>7</v>
      </c>
      <c r="B16" s="353"/>
      <c r="C16" s="353"/>
      <c r="D16" s="353"/>
      <c r="E16" s="353"/>
      <c r="F16" s="353"/>
      <c r="G16" s="353"/>
      <c r="H16" s="353"/>
      <c r="I16" s="353"/>
      <c r="J16" s="353"/>
    </row>
    <row r="17" spans="1:10" ht="15.75" customHeight="1" x14ac:dyDescent="0.25">
      <c r="J17" s="165"/>
    </row>
    <row r="18" spans="1:10" x14ac:dyDescent="0.25">
      <c r="I18" s="69"/>
    </row>
    <row r="19" spans="1:10" ht="15.75" customHeight="1" x14ac:dyDescent="0.25">
      <c r="A19" s="412" t="s">
        <v>464</v>
      </c>
      <c r="B19" s="412"/>
      <c r="C19" s="412"/>
      <c r="D19" s="412"/>
      <c r="E19" s="412"/>
      <c r="F19" s="412"/>
      <c r="G19" s="412"/>
      <c r="H19" s="412"/>
      <c r="I19" s="412"/>
      <c r="J19" s="412"/>
    </row>
    <row r="20" spans="1:10" x14ac:dyDescent="0.25">
      <c r="A20" s="166"/>
      <c r="B20" s="166"/>
      <c r="C20" s="68"/>
      <c r="D20" s="68"/>
      <c r="E20" s="68"/>
      <c r="F20" s="68"/>
      <c r="G20" s="68"/>
      <c r="H20" s="68"/>
      <c r="I20" s="68"/>
      <c r="J20" s="68"/>
    </row>
    <row r="21" spans="1:10" ht="28.5" customHeight="1" x14ac:dyDescent="0.25">
      <c r="A21" s="402" t="s">
        <v>216</v>
      </c>
      <c r="B21" s="402" t="s">
        <v>215</v>
      </c>
      <c r="C21" s="408" t="s">
        <v>396</v>
      </c>
      <c r="D21" s="408"/>
      <c r="E21" s="408"/>
      <c r="F21" s="408"/>
      <c r="G21" s="403" t="s">
        <v>214</v>
      </c>
      <c r="H21" s="405" t="s">
        <v>398</v>
      </c>
      <c r="I21" s="402" t="s">
        <v>213</v>
      </c>
      <c r="J21" s="404" t="s">
        <v>397</v>
      </c>
    </row>
    <row r="22" spans="1:10" ht="58.5" customHeight="1" x14ac:dyDescent="0.25">
      <c r="A22" s="402"/>
      <c r="B22" s="402"/>
      <c r="C22" s="409" t="s">
        <v>3</v>
      </c>
      <c r="D22" s="409"/>
      <c r="E22" s="410" t="s">
        <v>2</v>
      </c>
      <c r="F22" s="411"/>
      <c r="G22" s="403"/>
      <c r="H22" s="406"/>
      <c r="I22" s="402"/>
      <c r="J22" s="404"/>
    </row>
    <row r="23" spans="1:10" ht="31.5" x14ac:dyDescent="0.25">
      <c r="A23" s="402"/>
      <c r="B23" s="402"/>
      <c r="C23" s="67" t="s">
        <v>212</v>
      </c>
      <c r="D23" s="67" t="s">
        <v>211</v>
      </c>
      <c r="E23" s="67" t="s">
        <v>212</v>
      </c>
      <c r="F23" s="67" t="s">
        <v>211</v>
      </c>
      <c r="G23" s="403"/>
      <c r="H23" s="407"/>
      <c r="I23" s="402"/>
      <c r="J23" s="404"/>
    </row>
    <row r="24" spans="1:10" x14ac:dyDescent="0.25">
      <c r="A24" s="164">
        <v>1</v>
      </c>
      <c r="B24" s="164">
        <v>2</v>
      </c>
      <c r="C24" s="67">
        <v>3</v>
      </c>
      <c r="D24" s="290">
        <v>4</v>
      </c>
      <c r="E24" s="67">
        <v>7</v>
      </c>
      <c r="F24" s="290">
        <v>8</v>
      </c>
      <c r="G24" s="67">
        <v>9</v>
      </c>
      <c r="H24" s="290">
        <v>10</v>
      </c>
      <c r="I24" s="333">
        <v>11</v>
      </c>
      <c r="J24" s="333">
        <v>12</v>
      </c>
    </row>
    <row r="25" spans="1:10" ht="17.25" customHeight="1" x14ac:dyDescent="0.25">
      <c r="A25" s="65">
        <v>1</v>
      </c>
      <c r="B25" s="285" t="s">
        <v>210</v>
      </c>
      <c r="C25" s="331"/>
      <c r="D25" s="131"/>
      <c r="E25" s="66"/>
      <c r="F25" s="66"/>
      <c r="G25" s="66"/>
      <c r="H25" s="66"/>
      <c r="I25" s="64"/>
      <c r="J25" s="77"/>
    </row>
    <row r="26" spans="1:10" ht="17.25" customHeight="1" x14ac:dyDescent="0.25">
      <c r="A26" s="65" t="s">
        <v>209</v>
      </c>
      <c r="B26" s="286" t="s">
        <v>403</v>
      </c>
      <c r="C26" s="61" t="s">
        <v>501</v>
      </c>
      <c r="D26" s="61"/>
      <c r="E26" s="61" t="s">
        <v>501</v>
      </c>
      <c r="F26" s="61"/>
      <c r="G26" s="61"/>
      <c r="H26" s="61"/>
      <c r="I26" s="64"/>
      <c r="J26" s="64"/>
    </row>
    <row r="27" spans="1:10" s="60" customFormat="1" ht="17.25" customHeight="1" x14ac:dyDescent="0.25">
      <c r="A27" s="65" t="s">
        <v>208</v>
      </c>
      <c r="B27" s="286" t="s">
        <v>405</v>
      </c>
      <c r="C27" s="61" t="s">
        <v>501</v>
      </c>
      <c r="D27" s="61"/>
      <c r="E27" s="61" t="s">
        <v>501</v>
      </c>
      <c r="F27" s="61"/>
      <c r="G27" s="61"/>
      <c r="H27" s="61"/>
      <c r="I27" s="64"/>
      <c r="J27" s="64"/>
    </row>
    <row r="28" spans="1:10" s="60" customFormat="1" ht="33" customHeight="1" x14ac:dyDescent="0.25">
      <c r="A28" s="65" t="s">
        <v>404</v>
      </c>
      <c r="B28" s="286" t="s">
        <v>409</v>
      </c>
      <c r="C28" s="61" t="s">
        <v>501</v>
      </c>
      <c r="D28" s="61"/>
      <c r="E28" s="61" t="s">
        <v>501</v>
      </c>
      <c r="F28" s="61"/>
      <c r="G28" s="61"/>
      <c r="H28" s="61"/>
      <c r="I28" s="64"/>
      <c r="J28" s="64"/>
    </row>
    <row r="29" spans="1:10" s="60" customFormat="1" ht="18.75" customHeight="1" x14ac:dyDescent="0.25">
      <c r="A29" s="65" t="s">
        <v>207</v>
      </c>
      <c r="B29" s="286" t="s">
        <v>408</v>
      </c>
      <c r="C29" s="61" t="s">
        <v>501</v>
      </c>
      <c r="D29" s="61"/>
      <c r="E29" s="61" t="s">
        <v>501</v>
      </c>
      <c r="F29" s="61"/>
      <c r="G29" s="61"/>
      <c r="H29" s="61"/>
      <c r="I29" s="64"/>
      <c r="J29" s="64"/>
    </row>
    <row r="30" spans="1:10" s="60" customFormat="1" ht="18.75" customHeight="1" x14ac:dyDescent="0.25">
      <c r="A30" s="65" t="s">
        <v>206</v>
      </c>
      <c r="B30" s="286" t="s">
        <v>410</v>
      </c>
      <c r="C30" s="61" t="s">
        <v>501</v>
      </c>
      <c r="D30" s="61"/>
      <c r="E30" s="61" t="s">
        <v>501</v>
      </c>
      <c r="F30" s="61"/>
      <c r="G30" s="61"/>
      <c r="H30" s="61"/>
      <c r="I30" s="64"/>
      <c r="J30" s="64"/>
    </row>
    <row r="31" spans="1:10" s="60" customFormat="1" ht="18.75" customHeight="1" x14ac:dyDescent="0.25">
      <c r="A31" s="65" t="s">
        <v>205</v>
      </c>
      <c r="B31" s="287" t="s">
        <v>406</v>
      </c>
      <c r="C31" s="147">
        <v>43475</v>
      </c>
      <c r="D31" s="147">
        <v>43524</v>
      </c>
      <c r="E31" s="147">
        <v>43475</v>
      </c>
      <c r="F31" s="147" t="s">
        <v>533</v>
      </c>
      <c r="G31" s="148">
        <v>1</v>
      </c>
      <c r="H31" s="129">
        <v>1</v>
      </c>
      <c r="I31" s="128"/>
      <c r="J31" s="167"/>
    </row>
    <row r="32" spans="1:10" s="60" customFormat="1" ht="18.75" customHeight="1" x14ac:dyDescent="0.25">
      <c r="A32" s="65" t="s">
        <v>203</v>
      </c>
      <c r="B32" s="287" t="s">
        <v>411</v>
      </c>
      <c r="C32" s="147">
        <v>43739</v>
      </c>
      <c r="D32" s="147">
        <v>43768</v>
      </c>
      <c r="E32" s="147">
        <v>43768</v>
      </c>
      <c r="F32" s="147">
        <v>43800</v>
      </c>
      <c r="G32" s="148">
        <v>1</v>
      </c>
      <c r="H32" s="129">
        <v>1</v>
      </c>
      <c r="I32" s="168" t="s">
        <v>532</v>
      </c>
      <c r="J32" s="168" t="s">
        <v>532</v>
      </c>
    </row>
    <row r="33" spans="1:10" s="60" customFormat="1" ht="32.25" customHeight="1" x14ac:dyDescent="0.25">
      <c r="A33" s="65" t="s">
        <v>422</v>
      </c>
      <c r="B33" s="287" t="s">
        <v>359</v>
      </c>
      <c r="C33" s="147">
        <v>43768</v>
      </c>
      <c r="D33" s="147">
        <v>43768</v>
      </c>
      <c r="E33" s="147">
        <v>43768</v>
      </c>
      <c r="F33" s="147">
        <v>43768</v>
      </c>
      <c r="G33" s="148">
        <v>1</v>
      </c>
      <c r="H33" s="129">
        <v>1</v>
      </c>
      <c r="I33" s="168"/>
      <c r="J33" s="168"/>
    </row>
    <row r="34" spans="1:10" s="60" customFormat="1" ht="32.25" customHeight="1" x14ac:dyDescent="0.25">
      <c r="A34" s="65" t="s">
        <v>423</v>
      </c>
      <c r="B34" s="287" t="s">
        <v>415</v>
      </c>
      <c r="C34" s="61" t="s">
        <v>501</v>
      </c>
      <c r="D34" s="61"/>
      <c r="E34" s="170" t="s">
        <v>501</v>
      </c>
      <c r="F34" s="170"/>
      <c r="G34" s="61"/>
      <c r="H34" s="61"/>
      <c r="I34" s="168"/>
      <c r="J34" s="168"/>
    </row>
    <row r="35" spans="1:10" s="60" customFormat="1" ht="18" customHeight="1" x14ac:dyDescent="0.25">
      <c r="A35" s="65" t="s">
        <v>424</v>
      </c>
      <c r="B35" s="287" t="s">
        <v>204</v>
      </c>
      <c r="C35" s="147">
        <v>43768</v>
      </c>
      <c r="D35" s="147">
        <v>44561</v>
      </c>
      <c r="E35" s="147">
        <v>43768</v>
      </c>
      <c r="F35" s="147">
        <v>44964</v>
      </c>
      <c r="G35" s="148">
        <v>1</v>
      </c>
      <c r="H35" s="148">
        <v>1</v>
      </c>
      <c r="I35" s="186"/>
      <c r="J35" s="186"/>
    </row>
    <row r="36" spans="1:10" ht="18" customHeight="1" x14ac:dyDescent="0.25">
      <c r="A36" s="65" t="s">
        <v>425</v>
      </c>
      <c r="B36" s="287" t="s">
        <v>407</v>
      </c>
      <c r="C36" s="171">
        <v>45125</v>
      </c>
      <c r="D36" s="171">
        <v>45135</v>
      </c>
      <c r="E36" s="171">
        <v>45067</v>
      </c>
      <c r="F36" s="171">
        <v>45077</v>
      </c>
      <c r="G36" s="148">
        <v>1</v>
      </c>
      <c r="H36" s="148">
        <v>1</v>
      </c>
      <c r="I36" s="186"/>
      <c r="J36" s="186"/>
    </row>
    <row r="37" spans="1:10" ht="18" customHeight="1" x14ac:dyDescent="0.25">
      <c r="A37" s="65" t="s">
        <v>426</v>
      </c>
      <c r="B37" s="287" t="s">
        <v>202</v>
      </c>
      <c r="C37" s="147">
        <v>43768</v>
      </c>
      <c r="D37" s="147">
        <v>43843</v>
      </c>
      <c r="E37" s="147">
        <v>43768</v>
      </c>
      <c r="F37" s="147">
        <v>43843</v>
      </c>
      <c r="G37" s="148">
        <v>1</v>
      </c>
      <c r="H37" s="148">
        <v>1</v>
      </c>
      <c r="I37" s="186"/>
      <c r="J37" s="186"/>
    </row>
    <row r="38" spans="1:10" ht="18" customHeight="1" x14ac:dyDescent="0.25">
      <c r="A38" s="65" t="s">
        <v>818</v>
      </c>
      <c r="B38" s="285" t="s">
        <v>201</v>
      </c>
      <c r="C38" s="61"/>
      <c r="D38" s="132"/>
      <c r="E38" s="61"/>
      <c r="F38" s="132"/>
      <c r="G38" s="132"/>
      <c r="H38" s="64"/>
      <c r="I38" s="168"/>
      <c r="J38" s="168"/>
    </row>
    <row r="39" spans="1:10" ht="35.25" customHeight="1" x14ac:dyDescent="0.25">
      <c r="A39" s="65">
        <v>2</v>
      </c>
      <c r="B39" s="287" t="s">
        <v>412</v>
      </c>
      <c r="C39" s="169">
        <v>45108</v>
      </c>
      <c r="D39" s="169">
        <v>45135</v>
      </c>
      <c r="E39" s="147">
        <v>45069</v>
      </c>
      <c r="F39" s="334">
        <v>45090</v>
      </c>
      <c r="G39" s="148">
        <v>1</v>
      </c>
      <c r="H39" s="148">
        <v>1</v>
      </c>
      <c r="I39" s="172"/>
      <c r="J39" s="334"/>
    </row>
    <row r="40" spans="1:10" ht="16.5" customHeight="1" x14ac:dyDescent="0.25">
      <c r="A40" s="65" t="s">
        <v>668</v>
      </c>
      <c r="B40" s="287" t="s">
        <v>414</v>
      </c>
      <c r="C40" s="61" t="s">
        <v>501</v>
      </c>
      <c r="D40" s="61"/>
      <c r="E40" s="61" t="s">
        <v>501</v>
      </c>
      <c r="F40" s="61"/>
      <c r="G40" s="61"/>
      <c r="H40" s="61"/>
      <c r="I40" s="168"/>
      <c r="J40" s="168"/>
    </row>
    <row r="41" spans="1:10" ht="16.5" customHeight="1" x14ac:dyDescent="0.25">
      <c r="A41" s="65" t="s">
        <v>669</v>
      </c>
      <c r="B41" s="285" t="s">
        <v>493</v>
      </c>
      <c r="C41" s="170"/>
      <c r="D41" s="150"/>
      <c r="E41" s="61"/>
      <c r="F41" s="132"/>
      <c r="G41" s="132"/>
      <c r="H41" s="132"/>
      <c r="I41" s="168"/>
      <c r="J41" s="168"/>
    </row>
    <row r="42" spans="1:10" ht="16.5" customHeight="1" x14ac:dyDescent="0.25">
      <c r="A42" s="65">
        <v>3</v>
      </c>
      <c r="B42" s="287" t="s">
        <v>413</v>
      </c>
      <c r="C42" s="169">
        <v>45135</v>
      </c>
      <c r="D42" s="169">
        <v>45229</v>
      </c>
      <c r="E42" s="169">
        <v>45200</v>
      </c>
      <c r="F42" s="147">
        <v>45350</v>
      </c>
      <c r="G42" s="148"/>
      <c r="H42" s="148"/>
      <c r="I42" s="168"/>
      <c r="J42" s="168"/>
    </row>
    <row r="43" spans="1:10" ht="16.5" customHeight="1" x14ac:dyDescent="0.25">
      <c r="A43" s="65" t="s">
        <v>670</v>
      </c>
      <c r="B43" s="287" t="s">
        <v>200</v>
      </c>
      <c r="C43" s="61" t="s">
        <v>501</v>
      </c>
      <c r="D43" s="61"/>
      <c r="E43" s="61" t="s">
        <v>501</v>
      </c>
      <c r="F43" s="61"/>
      <c r="G43" s="61"/>
      <c r="H43" s="61"/>
      <c r="I43" s="168"/>
      <c r="J43" s="168"/>
    </row>
    <row r="44" spans="1:10" ht="16.5" customHeight="1" x14ac:dyDescent="0.25">
      <c r="A44" s="65" t="s">
        <v>671</v>
      </c>
      <c r="B44" s="287" t="s">
        <v>199</v>
      </c>
      <c r="C44" s="61" t="s">
        <v>501</v>
      </c>
      <c r="D44" s="61"/>
      <c r="E44" s="61" t="s">
        <v>501</v>
      </c>
      <c r="F44" s="61"/>
      <c r="G44" s="61"/>
      <c r="H44" s="61"/>
      <c r="I44" s="168"/>
      <c r="J44" s="168"/>
    </row>
    <row r="45" spans="1:10" ht="50.25" customHeight="1" x14ac:dyDescent="0.25">
      <c r="A45" s="65" t="s">
        <v>672</v>
      </c>
      <c r="B45" s="287" t="s">
        <v>418</v>
      </c>
      <c r="C45" s="61" t="s">
        <v>501</v>
      </c>
      <c r="D45" s="61"/>
      <c r="E45" s="61" t="s">
        <v>501</v>
      </c>
      <c r="F45" s="61"/>
      <c r="G45" s="61"/>
      <c r="H45" s="61"/>
      <c r="I45" s="168"/>
      <c r="J45" s="168"/>
    </row>
    <row r="46" spans="1:10" ht="84" customHeight="1" x14ac:dyDescent="0.25">
      <c r="A46" s="65" t="s">
        <v>673</v>
      </c>
      <c r="B46" s="287" t="s">
        <v>416</v>
      </c>
      <c r="C46" s="61" t="s">
        <v>501</v>
      </c>
      <c r="D46" s="61"/>
      <c r="E46" s="61" t="s">
        <v>501</v>
      </c>
      <c r="F46" s="61"/>
      <c r="G46" s="61"/>
      <c r="H46" s="61"/>
      <c r="I46" s="168"/>
      <c r="J46" s="168"/>
    </row>
    <row r="47" spans="1:10" ht="16.5" customHeight="1" x14ac:dyDescent="0.25">
      <c r="A47" s="65" t="s">
        <v>674</v>
      </c>
      <c r="B47" s="287" t="s">
        <v>198</v>
      </c>
      <c r="C47" s="61" t="s">
        <v>501</v>
      </c>
      <c r="D47" s="61"/>
      <c r="E47" s="61" t="s">
        <v>501</v>
      </c>
      <c r="F47" s="61"/>
      <c r="G47" s="61"/>
      <c r="H47" s="61"/>
      <c r="I47" s="168"/>
      <c r="J47" s="168"/>
    </row>
    <row r="48" spans="1:10" ht="16.5" customHeight="1" x14ac:dyDescent="0.25">
      <c r="A48" s="65" t="s">
        <v>691</v>
      </c>
      <c r="B48" s="285" t="s">
        <v>197</v>
      </c>
      <c r="C48" s="170"/>
      <c r="D48" s="150"/>
      <c r="E48" s="61"/>
      <c r="F48" s="132"/>
      <c r="G48" s="132"/>
      <c r="H48" s="64"/>
      <c r="I48" s="168"/>
      <c r="J48" s="168"/>
    </row>
    <row r="49" spans="1:10" ht="16.5" customHeight="1" x14ac:dyDescent="0.25">
      <c r="A49" s="65">
        <v>4</v>
      </c>
      <c r="B49" s="287" t="s">
        <v>196</v>
      </c>
      <c r="C49" s="171">
        <v>45231</v>
      </c>
      <c r="D49" s="171">
        <v>45235</v>
      </c>
      <c r="E49" s="171">
        <v>45792</v>
      </c>
      <c r="F49" s="171">
        <v>45797</v>
      </c>
      <c r="G49" s="148"/>
      <c r="H49" s="148"/>
      <c r="I49" s="172"/>
      <c r="J49" s="168"/>
    </row>
    <row r="50" spans="1:10" ht="49.5" customHeight="1" x14ac:dyDescent="0.25">
      <c r="A50" s="65" t="s">
        <v>675</v>
      </c>
      <c r="B50" s="287" t="s">
        <v>417</v>
      </c>
      <c r="C50" s="151">
        <v>45235</v>
      </c>
      <c r="D50" s="151">
        <v>45255</v>
      </c>
      <c r="E50" s="332">
        <v>45797</v>
      </c>
      <c r="F50" s="332">
        <v>45802</v>
      </c>
      <c r="G50" s="148"/>
      <c r="H50" s="148"/>
      <c r="I50" s="168"/>
      <c r="J50" s="168"/>
    </row>
    <row r="51" spans="1:10" ht="36.75" customHeight="1" x14ac:dyDescent="0.25">
      <c r="A51" s="65" t="s">
        <v>195</v>
      </c>
      <c r="B51" s="287" t="s">
        <v>419</v>
      </c>
      <c r="C51" s="151">
        <v>45255</v>
      </c>
      <c r="D51" s="151">
        <v>45285</v>
      </c>
      <c r="E51" s="332">
        <v>45802</v>
      </c>
      <c r="F51" s="332">
        <v>45833</v>
      </c>
      <c r="G51" s="148"/>
      <c r="H51" s="148"/>
      <c r="I51" s="168"/>
      <c r="J51" s="168"/>
    </row>
    <row r="52" spans="1:10" ht="36.75" customHeight="1" x14ac:dyDescent="0.25">
      <c r="A52" s="65" t="s">
        <v>193</v>
      </c>
      <c r="B52" s="287" t="s">
        <v>194</v>
      </c>
      <c r="C52" s="61" t="s">
        <v>501</v>
      </c>
      <c r="D52" s="61"/>
      <c r="E52" s="61" t="s">
        <v>501</v>
      </c>
      <c r="F52" s="61"/>
      <c r="G52" s="61"/>
      <c r="H52" s="61"/>
      <c r="I52" s="168"/>
      <c r="J52" s="168"/>
    </row>
    <row r="53" spans="1:10" ht="17.25" customHeight="1" x14ac:dyDescent="0.25">
      <c r="A53" s="65" t="s">
        <v>191</v>
      </c>
      <c r="B53" s="288" t="s">
        <v>420</v>
      </c>
      <c r="C53" s="151">
        <v>45285</v>
      </c>
      <c r="D53" s="151">
        <v>45290</v>
      </c>
      <c r="E53" s="332">
        <v>45833</v>
      </c>
      <c r="F53" s="332">
        <v>45838</v>
      </c>
      <c r="G53" s="148"/>
      <c r="H53" s="148"/>
      <c r="I53" s="168"/>
      <c r="J53" s="168"/>
    </row>
    <row r="54" spans="1:10" ht="17.25" customHeight="1" x14ac:dyDescent="0.25">
      <c r="A54" s="65" t="s">
        <v>421</v>
      </c>
      <c r="B54" s="287" t="s">
        <v>192</v>
      </c>
      <c r="C54" s="151">
        <v>45285</v>
      </c>
      <c r="D54" s="151">
        <v>45473</v>
      </c>
      <c r="E54" s="332">
        <v>45838</v>
      </c>
      <c r="F54" s="332">
        <v>46021</v>
      </c>
      <c r="G54" s="61"/>
      <c r="H54" s="148"/>
      <c r="I54" s="168"/>
      <c r="J54" s="168"/>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zoomScale="51" zoomScaleNormal="51" zoomScaleSheetLayoutView="70" workbookViewId="0">
      <selection activeCell="H20" sqref="H20:K2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5.28515625" style="58" customWidth="1"/>
    <col min="10" max="10" width="8.5703125" style="58" customWidth="1"/>
    <col min="11" max="11" width="6.140625" style="58" customWidth="1"/>
    <col min="12" max="12" width="9" style="58" customWidth="1"/>
    <col min="13" max="13" width="6.140625" style="58" customWidth="1"/>
    <col min="14" max="14" width="8.7109375" style="58" bestFit="1" customWidth="1"/>
    <col min="15" max="15" width="6.140625" style="58" customWidth="1"/>
    <col min="16" max="16" width="13.140625" style="58" customWidth="1"/>
    <col min="17" max="17" width="12.85546875" style="58" customWidth="1"/>
    <col min="18" max="18" width="9.85546875" style="58" bestFit="1" customWidth="1"/>
    <col min="19" max="21" width="9.140625" style="58"/>
    <col min="22" max="22" width="12.28515625" style="58" customWidth="1"/>
    <col min="23" max="23" width="9.140625" style="58"/>
    <col min="24" max="24" width="11.7109375" style="58" customWidth="1"/>
    <col min="25" max="25" width="17.28515625" style="58" bestFit="1" customWidth="1"/>
    <col min="26"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row>
    <row r="5" spans="1:17" ht="18.75" x14ac:dyDescent="0.3">
      <c r="A5" s="59"/>
      <c r="B5" s="59"/>
      <c r="C5" s="59"/>
      <c r="D5" s="59"/>
      <c r="E5" s="59"/>
      <c r="F5" s="59"/>
      <c r="H5" s="59"/>
      <c r="I5" s="59"/>
      <c r="Q5" s="15"/>
    </row>
    <row r="6" spans="1:17" ht="18.75" x14ac:dyDescent="0.25">
      <c r="A6" s="356" t="s">
        <v>10</v>
      </c>
      <c r="B6" s="356"/>
      <c r="C6" s="356"/>
      <c r="D6" s="356"/>
      <c r="E6" s="356"/>
      <c r="F6" s="356"/>
      <c r="G6" s="356"/>
      <c r="H6" s="356"/>
      <c r="I6" s="356"/>
      <c r="J6" s="356"/>
      <c r="K6" s="356"/>
      <c r="L6" s="356"/>
      <c r="M6" s="356"/>
      <c r="N6" s="356"/>
      <c r="O6" s="356"/>
      <c r="P6" s="356"/>
      <c r="Q6" s="356"/>
    </row>
    <row r="7" spans="1:17" ht="18.75" x14ac:dyDescent="0.25">
      <c r="A7" s="101"/>
      <c r="B7" s="101"/>
      <c r="C7" s="101"/>
      <c r="D7" s="101"/>
      <c r="E7" s="101"/>
      <c r="F7" s="101"/>
      <c r="G7" s="101"/>
      <c r="H7" s="63"/>
      <c r="I7" s="63"/>
      <c r="J7" s="63"/>
      <c r="K7" s="63"/>
      <c r="L7" s="63"/>
      <c r="M7" s="63"/>
      <c r="N7" s="63"/>
      <c r="O7" s="63"/>
      <c r="P7" s="63"/>
      <c r="Q7" s="63"/>
    </row>
    <row r="8" spans="1:17" x14ac:dyDescent="0.25">
      <c r="A8" s="360" t="str">
        <f>'1. паспорт местоположение'!$A$9</f>
        <v>АО  "Россети Тюмень"</v>
      </c>
      <c r="B8" s="360"/>
      <c r="C8" s="360"/>
      <c r="D8" s="360"/>
      <c r="E8" s="360"/>
      <c r="F8" s="360"/>
      <c r="G8" s="360"/>
      <c r="H8" s="360"/>
      <c r="I8" s="360"/>
      <c r="J8" s="360"/>
      <c r="K8" s="360"/>
      <c r="L8" s="360"/>
      <c r="M8" s="360"/>
      <c r="N8" s="360"/>
      <c r="O8" s="360"/>
      <c r="P8" s="360"/>
      <c r="Q8" s="360"/>
    </row>
    <row r="9" spans="1:17" ht="18.75" customHeight="1" x14ac:dyDescent="0.25">
      <c r="A9" s="353" t="s">
        <v>9</v>
      </c>
      <c r="B9" s="353"/>
      <c r="C9" s="353"/>
      <c r="D9" s="353"/>
      <c r="E9" s="353"/>
      <c r="F9" s="353"/>
      <c r="G9" s="353"/>
      <c r="H9" s="353"/>
      <c r="I9" s="353"/>
      <c r="J9" s="353"/>
      <c r="K9" s="353"/>
      <c r="L9" s="353"/>
      <c r="M9" s="353"/>
      <c r="N9" s="353"/>
      <c r="O9" s="353"/>
      <c r="P9" s="353"/>
      <c r="Q9" s="353"/>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60" t="s">
        <v>510</v>
      </c>
      <c r="B11" s="360"/>
      <c r="C11" s="360"/>
      <c r="D11" s="360"/>
      <c r="E11" s="360"/>
      <c r="F11" s="360"/>
      <c r="G11" s="360"/>
      <c r="H11" s="360"/>
      <c r="I11" s="360"/>
      <c r="J11" s="360"/>
      <c r="K11" s="360"/>
      <c r="L11" s="360"/>
      <c r="M11" s="360"/>
      <c r="N11" s="360"/>
      <c r="O11" s="360"/>
      <c r="P11" s="360"/>
      <c r="Q11" s="360"/>
    </row>
    <row r="12" spans="1:17" x14ac:dyDescent="0.25">
      <c r="A12" s="353" t="s">
        <v>8</v>
      </c>
      <c r="B12" s="353"/>
      <c r="C12" s="353"/>
      <c r="D12" s="353"/>
      <c r="E12" s="353"/>
      <c r="F12" s="353"/>
      <c r="G12" s="353"/>
      <c r="H12" s="353"/>
      <c r="I12" s="353"/>
      <c r="J12" s="353"/>
      <c r="K12" s="353"/>
      <c r="L12" s="353"/>
      <c r="M12" s="353"/>
      <c r="N12" s="353"/>
      <c r="O12" s="353"/>
      <c r="P12" s="353"/>
      <c r="Q12" s="353"/>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60" t="s">
        <v>505</v>
      </c>
      <c r="B14" s="360"/>
      <c r="C14" s="360"/>
      <c r="D14" s="360"/>
      <c r="E14" s="360"/>
      <c r="F14" s="360"/>
      <c r="G14" s="360"/>
      <c r="H14" s="360"/>
      <c r="I14" s="360"/>
      <c r="J14" s="360"/>
      <c r="K14" s="360"/>
      <c r="L14" s="360"/>
      <c r="M14" s="360"/>
      <c r="N14" s="360"/>
      <c r="O14" s="360"/>
      <c r="P14" s="360"/>
      <c r="Q14" s="360"/>
    </row>
    <row r="15" spans="1:17" ht="15.75" customHeight="1" x14ac:dyDescent="0.25">
      <c r="A15" s="353" t="s">
        <v>7</v>
      </c>
      <c r="B15" s="353"/>
      <c r="C15" s="353"/>
      <c r="D15" s="353"/>
      <c r="E15" s="353"/>
      <c r="F15" s="353"/>
      <c r="G15" s="353"/>
      <c r="H15" s="353"/>
      <c r="I15" s="353"/>
      <c r="J15" s="353"/>
      <c r="K15" s="353"/>
      <c r="L15" s="353"/>
      <c r="M15" s="353"/>
      <c r="N15" s="353"/>
      <c r="O15" s="353"/>
      <c r="P15" s="353"/>
      <c r="Q15" s="353"/>
    </row>
    <row r="16" spans="1:17" x14ac:dyDescent="0.25">
      <c r="A16" s="420"/>
      <c r="B16" s="420"/>
      <c r="C16" s="420"/>
      <c r="D16" s="420"/>
      <c r="E16" s="420"/>
      <c r="F16" s="420"/>
      <c r="G16" s="420"/>
      <c r="H16" s="420"/>
      <c r="I16" s="420"/>
      <c r="J16" s="420"/>
      <c r="K16" s="420"/>
      <c r="L16" s="420"/>
      <c r="M16" s="420"/>
      <c r="N16" s="420"/>
      <c r="O16" s="420"/>
      <c r="P16" s="420"/>
      <c r="Q16" s="420"/>
    </row>
    <row r="17" spans="1:36" x14ac:dyDescent="0.25">
      <c r="A17" s="59"/>
      <c r="H17" s="59"/>
      <c r="I17" s="59"/>
      <c r="J17" s="59"/>
      <c r="K17" s="59"/>
      <c r="L17" s="59"/>
      <c r="M17" s="59"/>
      <c r="N17" s="59"/>
      <c r="O17" s="59"/>
      <c r="P17" s="59"/>
    </row>
    <row r="18" spans="1:36" x14ac:dyDescent="0.25">
      <c r="A18" s="421" t="s">
        <v>465</v>
      </c>
      <c r="B18" s="421"/>
      <c r="C18" s="421"/>
      <c r="D18" s="421"/>
      <c r="E18" s="421"/>
      <c r="F18" s="421"/>
      <c r="G18" s="421"/>
      <c r="H18" s="421"/>
      <c r="I18" s="421"/>
      <c r="J18" s="421"/>
      <c r="K18" s="421"/>
      <c r="L18" s="421"/>
      <c r="M18" s="421"/>
      <c r="N18" s="421"/>
      <c r="O18" s="421"/>
      <c r="P18" s="421"/>
      <c r="Q18" s="421"/>
    </row>
    <row r="19" spans="1:36" x14ac:dyDescent="0.25">
      <c r="A19" s="59"/>
      <c r="B19" s="59"/>
      <c r="C19" s="59"/>
      <c r="D19" s="59"/>
      <c r="E19" s="59"/>
      <c r="F19" s="59"/>
      <c r="H19" s="59"/>
      <c r="I19" s="59"/>
      <c r="J19" s="59"/>
      <c r="K19" s="59"/>
      <c r="L19" s="59"/>
      <c r="M19" s="59"/>
      <c r="N19" s="59"/>
      <c r="O19" s="59"/>
      <c r="P19" s="59"/>
    </row>
    <row r="20" spans="1:36" s="152" customFormat="1" ht="33" customHeight="1" x14ac:dyDescent="0.25">
      <c r="A20" s="422" t="s">
        <v>190</v>
      </c>
      <c r="B20" s="422" t="s">
        <v>189</v>
      </c>
      <c r="C20" s="417" t="s">
        <v>188</v>
      </c>
      <c r="D20" s="417"/>
      <c r="E20" s="425" t="s">
        <v>187</v>
      </c>
      <c r="F20" s="425"/>
      <c r="G20" s="426" t="s">
        <v>808</v>
      </c>
      <c r="H20" s="418" t="s">
        <v>677</v>
      </c>
      <c r="I20" s="419"/>
      <c r="J20" s="419"/>
      <c r="K20" s="419"/>
      <c r="L20" s="418" t="s">
        <v>678</v>
      </c>
      <c r="M20" s="419"/>
      <c r="N20" s="419"/>
      <c r="O20" s="419"/>
      <c r="P20" s="418" t="s">
        <v>679</v>
      </c>
      <c r="Q20" s="419"/>
      <c r="R20" s="419"/>
      <c r="S20" s="419"/>
      <c r="T20" s="418" t="s">
        <v>680</v>
      </c>
      <c r="U20" s="419"/>
      <c r="V20" s="419"/>
      <c r="W20" s="419"/>
      <c r="X20" s="418" t="s">
        <v>681</v>
      </c>
      <c r="Y20" s="419"/>
      <c r="Z20" s="419"/>
      <c r="AA20" s="419"/>
      <c r="AB20" s="413" t="s">
        <v>186</v>
      </c>
      <c r="AC20" s="414"/>
    </row>
    <row r="21" spans="1:36" s="152" customFormat="1" ht="99.75" customHeight="1" x14ac:dyDescent="0.25">
      <c r="A21" s="423"/>
      <c r="B21" s="423"/>
      <c r="C21" s="417"/>
      <c r="D21" s="417"/>
      <c r="E21" s="425"/>
      <c r="F21" s="425"/>
      <c r="G21" s="427"/>
      <c r="H21" s="417" t="s">
        <v>3</v>
      </c>
      <c r="I21" s="417"/>
      <c r="J21" s="417" t="s">
        <v>184</v>
      </c>
      <c r="K21" s="417"/>
      <c r="L21" s="417" t="s">
        <v>3</v>
      </c>
      <c r="M21" s="417"/>
      <c r="N21" s="417" t="s">
        <v>184</v>
      </c>
      <c r="O21" s="417"/>
      <c r="P21" s="417" t="s">
        <v>3</v>
      </c>
      <c r="Q21" s="417"/>
      <c r="R21" s="417" t="s">
        <v>184</v>
      </c>
      <c r="S21" s="417"/>
      <c r="T21" s="417" t="s">
        <v>3</v>
      </c>
      <c r="U21" s="417"/>
      <c r="V21" s="417" t="s">
        <v>184</v>
      </c>
      <c r="W21" s="417"/>
      <c r="X21" s="417" t="s">
        <v>3</v>
      </c>
      <c r="Y21" s="417"/>
      <c r="Z21" s="417" t="s">
        <v>184</v>
      </c>
      <c r="AA21" s="417"/>
      <c r="AB21" s="415"/>
      <c r="AC21" s="416"/>
    </row>
    <row r="22" spans="1:36" s="152" customFormat="1" ht="89.25" customHeight="1" x14ac:dyDescent="0.3">
      <c r="A22" s="424"/>
      <c r="B22" s="424"/>
      <c r="C22" s="299" t="s">
        <v>3</v>
      </c>
      <c r="D22" s="299" t="s">
        <v>184</v>
      </c>
      <c r="E22" s="153" t="s">
        <v>682</v>
      </c>
      <c r="F22" s="153" t="s">
        <v>809</v>
      </c>
      <c r="G22" s="428"/>
      <c r="H22" s="154" t="s">
        <v>444</v>
      </c>
      <c r="I22" s="154" t="s">
        <v>445</v>
      </c>
      <c r="J22" s="154" t="s">
        <v>444</v>
      </c>
      <c r="K22" s="154" t="s">
        <v>445</v>
      </c>
      <c r="L22" s="154" t="s">
        <v>444</v>
      </c>
      <c r="M22" s="154" t="s">
        <v>445</v>
      </c>
      <c r="N22" s="154" t="s">
        <v>444</v>
      </c>
      <c r="O22" s="154" t="s">
        <v>445</v>
      </c>
      <c r="P22" s="154" t="s">
        <v>444</v>
      </c>
      <c r="Q22" s="154" t="s">
        <v>445</v>
      </c>
      <c r="R22" s="154" t="s">
        <v>444</v>
      </c>
      <c r="S22" s="154" t="s">
        <v>445</v>
      </c>
      <c r="T22" s="154" t="s">
        <v>444</v>
      </c>
      <c r="U22" s="154" t="s">
        <v>445</v>
      </c>
      <c r="V22" s="154" t="s">
        <v>444</v>
      </c>
      <c r="W22" s="154" t="s">
        <v>445</v>
      </c>
      <c r="X22" s="154" t="s">
        <v>444</v>
      </c>
      <c r="Y22" s="154" t="s">
        <v>445</v>
      </c>
      <c r="Z22" s="154" t="s">
        <v>444</v>
      </c>
      <c r="AA22" s="154" t="s">
        <v>445</v>
      </c>
      <c r="AB22" s="299" t="s">
        <v>185</v>
      </c>
      <c r="AC22" s="299" t="s">
        <v>184</v>
      </c>
      <c r="AE22" s="155"/>
      <c r="AF22" s="155"/>
      <c r="AG22" s="155"/>
      <c r="AH22" s="155"/>
      <c r="AI22" s="156"/>
    </row>
    <row r="23" spans="1:36" s="152" customFormat="1"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E23" s="156"/>
      <c r="AF23" s="156"/>
      <c r="AG23" s="156"/>
      <c r="AH23" s="156"/>
      <c r="AI23" s="156"/>
    </row>
    <row r="24" spans="1:36" s="152" customFormat="1" ht="47.25" customHeight="1" x14ac:dyDescent="0.25">
      <c r="A24" s="157" t="s">
        <v>66</v>
      </c>
      <c r="B24" s="158" t="s">
        <v>183</v>
      </c>
      <c r="C24" s="173">
        <v>467.7160929049025</v>
      </c>
      <c r="D24" s="173">
        <v>970.69522982992123</v>
      </c>
      <c r="E24" s="173">
        <v>955.13448940992123</v>
      </c>
      <c r="F24" s="173">
        <v>954.05899848992124</v>
      </c>
      <c r="G24" s="173">
        <v>1.07549092</v>
      </c>
      <c r="H24" s="173">
        <v>369.70935248490252</v>
      </c>
      <c r="I24" s="173"/>
      <c r="J24" s="173">
        <v>542.73586986473856</v>
      </c>
      <c r="K24" s="173"/>
      <c r="L24" s="173">
        <v>82.08599999999997</v>
      </c>
      <c r="M24" s="173"/>
      <c r="N24" s="173">
        <v>211.32312862518285</v>
      </c>
      <c r="O24" s="173"/>
      <c r="P24" s="173">
        <v>0</v>
      </c>
      <c r="Q24" s="173"/>
      <c r="R24" s="173">
        <v>200</v>
      </c>
      <c r="S24" s="173"/>
      <c r="T24" s="173">
        <v>0</v>
      </c>
      <c r="U24" s="173"/>
      <c r="V24" s="173">
        <v>0</v>
      </c>
      <c r="W24" s="173"/>
      <c r="X24" s="173">
        <v>0</v>
      </c>
      <c r="Y24" s="173"/>
      <c r="Z24" s="173">
        <v>0</v>
      </c>
      <c r="AA24" s="173"/>
      <c r="AB24" s="173">
        <v>451.79535248490248</v>
      </c>
      <c r="AC24" s="173">
        <v>954.05899848992135</v>
      </c>
    </row>
    <row r="25" spans="1:36" s="152" customFormat="1" ht="24" customHeight="1" x14ac:dyDescent="0.25">
      <c r="A25" s="159">
        <v>1</v>
      </c>
      <c r="B25" s="160" t="s">
        <v>182</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c r="AJ25" s="156"/>
    </row>
    <row r="26" spans="1:36" s="152" customFormat="1" x14ac:dyDescent="0.25">
      <c r="A26" s="159">
        <v>1</v>
      </c>
      <c r="B26" s="160" t="s">
        <v>181</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6" s="152" customFormat="1" ht="31.5" x14ac:dyDescent="0.25">
      <c r="A27" s="159">
        <v>1</v>
      </c>
      <c r="B27" s="160" t="s">
        <v>402</v>
      </c>
      <c r="C27" s="173"/>
      <c r="D27" s="173"/>
      <c r="E27" s="173"/>
      <c r="F27" s="173"/>
      <c r="G27" s="173">
        <v>0.94846860833333335</v>
      </c>
      <c r="H27" s="173">
        <v>310.38512751885349</v>
      </c>
      <c r="I27" s="173"/>
      <c r="J27" s="173">
        <v>456.19234460228211</v>
      </c>
      <c r="K27" s="173"/>
      <c r="L27" s="173">
        <v>68.404999999999973</v>
      </c>
      <c r="M27" s="173"/>
      <c r="N27" s="173">
        <v>177.47537216732118</v>
      </c>
      <c r="O27" s="173"/>
      <c r="P27" s="173">
        <v>0</v>
      </c>
      <c r="Q27" s="173"/>
      <c r="R27" s="173">
        <v>166.66666666666669</v>
      </c>
      <c r="S27" s="173"/>
      <c r="T27" s="173">
        <v>0</v>
      </c>
      <c r="U27" s="173"/>
      <c r="V27" s="173">
        <v>0</v>
      </c>
      <c r="W27" s="173"/>
      <c r="X27" s="173">
        <v>0</v>
      </c>
      <c r="Y27" s="173"/>
      <c r="Z27" s="173">
        <v>0</v>
      </c>
      <c r="AA27" s="173"/>
      <c r="AB27" s="173">
        <v>378.79012751885347</v>
      </c>
      <c r="AC27" s="173">
        <v>800.33438343626995</v>
      </c>
    </row>
    <row r="28" spans="1:36" s="152" customFormat="1" x14ac:dyDescent="0.25">
      <c r="A28" s="159">
        <v>1</v>
      </c>
      <c r="B28" s="160"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6" s="152" customFormat="1" x14ac:dyDescent="0.25">
      <c r="A29" s="159">
        <v>1</v>
      </c>
      <c r="B29" s="161" t="s">
        <v>179</v>
      </c>
      <c r="C29" s="173"/>
      <c r="D29" s="173"/>
      <c r="E29" s="173"/>
      <c r="F29" s="173"/>
      <c r="G29" s="173">
        <v>0.12702231166666667</v>
      </c>
      <c r="H29" s="173">
        <v>59.32422496604903</v>
      </c>
      <c r="I29" s="173"/>
      <c r="J29" s="173">
        <v>86.543525262456455</v>
      </c>
      <c r="K29" s="173"/>
      <c r="L29" s="173">
        <v>13.680999999999997</v>
      </c>
      <c r="M29" s="173"/>
      <c r="N29" s="173">
        <v>33.847756457861664</v>
      </c>
      <c r="O29" s="173"/>
      <c r="P29" s="173">
        <v>0</v>
      </c>
      <c r="Q29" s="173"/>
      <c r="R29" s="173">
        <v>33.333333333333314</v>
      </c>
      <c r="S29" s="173"/>
      <c r="T29" s="173">
        <v>0</v>
      </c>
      <c r="U29" s="173"/>
      <c r="V29" s="173">
        <v>0</v>
      </c>
      <c r="W29" s="173"/>
      <c r="X29" s="173">
        <v>0</v>
      </c>
      <c r="Y29" s="173"/>
      <c r="Z29" s="173">
        <v>0</v>
      </c>
      <c r="AA29" s="173"/>
      <c r="AB29" s="173">
        <v>73.005224966049013</v>
      </c>
      <c r="AC29" s="173">
        <v>153.72461505365141</v>
      </c>
    </row>
    <row r="30" spans="1:36" s="152" customFormat="1" ht="47.25" x14ac:dyDescent="0.25">
      <c r="A30" s="157" t="s">
        <v>64</v>
      </c>
      <c r="B30" s="158" t="s">
        <v>178</v>
      </c>
      <c r="C30" s="173">
        <v>392.31228179885346</v>
      </c>
      <c r="D30" s="173">
        <v>814.31272751460324</v>
      </c>
      <c r="E30" s="173">
        <v>801.15057323460326</v>
      </c>
      <c r="F30" s="173">
        <v>800.96949499460322</v>
      </c>
      <c r="G30" s="173">
        <v>0.18107824000000014</v>
      </c>
      <c r="H30" s="173">
        <v>378.79012751885347</v>
      </c>
      <c r="I30" s="173"/>
      <c r="J30" s="173">
        <v>448.25415842000001</v>
      </c>
      <c r="K30" s="173"/>
      <c r="L30" s="173">
        <v>0</v>
      </c>
      <c r="M30" s="173"/>
      <c r="N30" s="173">
        <v>352.71533657460333</v>
      </c>
      <c r="O30" s="173"/>
      <c r="P30" s="173">
        <v>0</v>
      </c>
      <c r="Q30" s="173"/>
      <c r="R30" s="173">
        <v>0</v>
      </c>
      <c r="S30" s="173"/>
      <c r="T30" s="173">
        <v>0</v>
      </c>
      <c r="U30" s="173"/>
      <c r="V30" s="173">
        <v>0</v>
      </c>
      <c r="W30" s="173"/>
      <c r="X30" s="173">
        <v>0</v>
      </c>
      <c r="Y30" s="173"/>
      <c r="Z30" s="173">
        <v>0</v>
      </c>
      <c r="AA30" s="173"/>
      <c r="AB30" s="173">
        <v>378.79012751885347</v>
      </c>
      <c r="AC30" s="173">
        <v>800.96949499460334</v>
      </c>
    </row>
    <row r="31" spans="1:36" s="152" customFormat="1" x14ac:dyDescent="0.25">
      <c r="A31" s="157" t="s">
        <v>177</v>
      </c>
      <c r="B31" s="160" t="s">
        <v>176</v>
      </c>
      <c r="C31" s="173">
        <v>13.162862974609958</v>
      </c>
      <c r="D31" s="173">
        <v>14.362912511230238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6" s="152" customFormat="1" ht="31.5" x14ac:dyDescent="0.25">
      <c r="A32" s="157" t="s">
        <v>175</v>
      </c>
      <c r="B32" s="160" t="s">
        <v>174</v>
      </c>
      <c r="C32" s="173">
        <v>344.59697830103829</v>
      </c>
      <c r="D32" s="173">
        <v>720.75690952878199</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52" customFormat="1" x14ac:dyDescent="0.25">
      <c r="A33" s="157" t="s">
        <v>173</v>
      </c>
      <c r="B33" s="160" t="s">
        <v>172</v>
      </c>
      <c r="C33" s="173">
        <v>3.4821994663472031</v>
      </c>
      <c r="D33" s="173">
        <v>6.4942566913182143</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52" customFormat="1" x14ac:dyDescent="0.25">
      <c r="A34" s="157" t="s">
        <v>171</v>
      </c>
      <c r="B34" s="160" t="s">
        <v>170</v>
      </c>
      <c r="C34" s="173">
        <v>31.070241056858002</v>
      </c>
      <c r="D34" s="173">
        <v>72.698648783272873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52" customFormat="1" ht="31.5" x14ac:dyDescent="0.25">
      <c r="A35" s="157" t="s">
        <v>63</v>
      </c>
      <c r="B35" s="158"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52" customFormat="1" x14ac:dyDescent="0.25">
      <c r="A36" s="159" t="s">
        <v>168</v>
      </c>
      <c r="B36" s="160" t="s">
        <v>560</v>
      </c>
      <c r="C36" s="173"/>
      <c r="D36" s="173"/>
      <c r="E36" s="173"/>
      <c r="F36" s="173"/>
      <c r="G36" s="173">
        <v>0</v>
      </c>
      <c r="H36" s="173">
        <v>0</v>
      </c>
      <c r="I36" s="300" t="s">
        <v>595</v>
      </c>
      <c r="J36" s="173">
        <v>0</v>
      </c>
      <c r="K36" s="173" t="s">
        <v>595</v>
      </c>
      <c r="L36" s="173">
        <v>0</v>
      </c>
      <c r="M36" s="300" t="s">
        <v>595</v>
      </c>
      <c r="N36" s="173">
        <v>0</v>
      </c>
      <c r="O36" s="173" t="s">
        <v>595</v>
      </c>
      <c r="P36" s="173">
        <v>0</v>
      </c>
      <c r="Q36" s="300" t="s">
        <v>595</v>
      </c>
      <c r="R36" s="173">
        <v>0</v>
      </c>
      <c r="S36" s="173" t="s">
        <v>595</v>
      </c>
      <c r="T36" s="173">
        <v>0</v>
      </c>
      <c r="U36" s="300" t="s">
        <v>595</v>
      </c>
      <c r="V36" s="173">
        <v>0</v>
      </c>
      <c r="W36" s="173" t="s">
        <v>595</v>
      </c>
      <c r="X36" s="173">
        <v>0</v>
      </c>
      <c r="Y36" s="300" t="s">
        <v>595</v>
      </c>
      <c r="Z36" s="173">
        <v>0</v>
      </c>
      <c r="AA36" s="173" t="s">
        <v>595</v>
      </c>
      <c r="AB36" s="173">
        <v>0</v>
      </c>
      <c r="AC36" s="173">
        <v>0</v>
      </c>
    </row>
    <row r="37" spans="1:29" s="152" customFormat="1" ht="31.5" x14ac:dyDescent="0.25">
      <c r="A37" s="159" t="s">
        <v>167</v>
      </c>
      <c r="B37" s="162" t="s">
        <v>558</v>
      </c>
      <c r="C37" s="173"/>
      <c r="D37" s="173"/>
      <c r="E37" s="173"/>
      <c r="F37" s="173"/>
      <c r="G37" s="173">
        <v>0</v>
      </c>
      <c r="H37" s="173">
        <v>0</v>
      </c>
      <c r="I37" s="300" t="s">
        <v>595</v>
      </c>
      <c r="J37" s="173">
        <v>0</v>
      </c>
      <c r="K37" s="173" t="s">
        <v>595</v>
      </c>
      <c r="L37" s="173">
        <v>0</v>
      </c>
      <c r="M37" s="300" t="s">
        <v>595</v>
      </c>
      <c r="N37" s="173">
        <v>0</v>
      </c>
      <c r="O37" s="173" t="s">
        <v>595</v>
      </c>
      <c r="P37" s="173">
        <v>0</v>
      </c>
      <c r="Q37" s="300" t="s">
        <v>595</v>
      </c>
      <c r="R37" s="173">
        <v>0</v>
      </c>
      <c r="S37" s="173" t="s">
        <v>595</v>
      </c>
      <c r="T37" s="173">
        <v>0</v>
      </c>
      <c r="U37" s="300" t="s">
        <v>595</v>
      </c>
      <c r="V37" s="173">
        <v>0</v>
      </c>
      <c r="W37" s="173" t="s">
        <v>595</v>
      </c>
      <c r="X37" s="173">
        <v>0</v>
      </c>
      <c r="Y37" s="300" t="s">
        <v>595</v>
      </c>
      <c r="Z37" s="173">
        <v>0</v>
      </c>
      <c r="AA37" s="173" t="s">
        <v>595</v>
      </c>
      <c r="AB37" s="173">
        <v>0</v>
      </c>
      <c r="AC37" s="173">
        <v>0</v>
      </c>
    </row>
    <row r="38" spans="1:29" s="152" customFormat="1" x14ac:dyDescent="0.25">
      <c r="A38" s="159" t="s">
        <v>166</v>
      </c>
      <c r="B38" s="162" t="s">
        <v>157</v>
      </c>
      <c r="C38" s="173"/>
      <c r="D38" s="173"/>
      <c r="E38" s="173"/>
      <c r="F38" s="173"/>
      <c r="G38" s="173">
        <v>0</v>
      </c>
      <c r="H38" s="173">
        <v>0</v>
      </c>
      <c r="I38" s="300" t="s">
        <v>595</v>
      </c>
      <c r="J38" s="173">
        <v>0</v>
      </c>
      <c r="K38" s="173" t="s">
        <v>595</v>
      </c>
      <c r="L38" s="173">
        <v>0</v>
      </c>
      <c r="M38" s="300" t="s">
        <v>595</v>
      </c>
      <c r="N38" s="173">
        <v>0</v>
      </c>
      <c r="O38" s="173" t="s">
        <v>595</v>
      </c>
      <c r="P38" s="173">
        <v>0</v>
      </c>
      <c r="Q38" s="300" t="s">
        <v>595</v>
      </c>
      <c r="R38" s="173">
        <v>0</v>
      </c>
      <c r="S38" s="173" t="s">
        <v>595</v>
      </c>
      <c r="T38" s="173">
        <v>0</v>
      </c>
      <c r="U38" s="300" t="s">
        <v>595</v>
      </c>
      <c r="V38" s="173">
        <v>0</v>
      </c>
      <c r="W38" s="173" t="s">
        <v>595</v>
      </c>
      <c r="X38" s="173">
        <v>0</v>
      </c>
      <c r="Y38" s="300" t="s">
        <v>595</v>
      </c>
      <c r="Z38" s="173">
        <v>0</v>
      </c>
      <c r="AA38" s="173" t="s">
        <v>595</v>
      </c>
      <c r="AB38" s="173">
        <v>0</v>
      </c>
      <c r="AC38" s="173">
        <v>0</v>
      </c>
    </row>
    <row r="39" spans="1:29" s="152" customFormat="1" x14ac:dyDescent="0.25">
      <c r="A39" s="159" t="s">
        <v>165</v>
      </c>
      <c r="B39" s="160" t="s">
        <v>601</v>
      </c>
      <c r="C39" s="173"/>
      <c r="D39" s="173"/>
      <c r="E39" s="173"/>
      <c r="F39" s="173"/>
      <c r="G39" s="173">
        <v>0</v>
      </c>
      <c r="H39" s="173">
        <v>6.1820000000000004</v>
      </c>
      <c r="I39" s="300">
        <v>4</v>
      </c>
      <c r="J39" s="173">
        <v>0</v>
      </c>
      <c r="K39" s="173" t="s">
        <v>595</v>
      </c>
      <c r="L39" s="173">
        <v>0</v>
      </c>
      <c r="M39" s="300" t="s">
        <v>595</v>
      </c>
      <c r="N39" s="173">
        <v>6.1820000000000004</v>
      </c>
      <c r="O39" s="173">
        <v>4</v>
      </c>
      <c r="P39" s="173">
        <v>0</v>
      </c>
      <c r="Q39" s="300" t="s">
        <v>595</v>
      </c>
      <c r="R39" s="173">
        <v>0</v>
      </c>
      <c r="S39" s="173" t="s">
        <v>595</v>
      </c>
      <c r="T39" s="173">
        <v>0</v>
      </c>
      <c r="U39" s="300" t="s">
        <v>595</v>
      </c>
      <c r="V39" s="173">
        <v>0</v>
      </c>
      <c r="W39" s="173" t="s">
        <v>595</v>
      </c>
      <c r="X39" s="173">
        <v>0</v>
      </c>
      <c r="Y39" s="300" t="s">
        <v>595</v>
      </c>
      <c r="Z39" s="173">
        <v>0</v>
      </c>
      <c r="AA39" s="173" t="s">
        <v>595</v>
      </c>
      <c r="AB39" s="173">
        <v>6.1820000000000004</v>
      </c>
      <c r="AC39" s="173">
        <v>6.1820000000000004</v>
      </c>
    </row>
    <row r="40" spans="1:29" s="152" customFormat="1" x14ac:dyDescent="0.25">
      <c r="A40" s="159" t="s">
        <v>164</v>
      </c>
      <c r="B40" s="160" t="s">
        <v>561</v>
      </c>
      <c r="C40" s="173"/>
      <c r="D40" s="173"/>
      <c r="E40" s="173"/>
      <c r="F40" s="173"/>
      <c r="G40" s="173">
        <v>0</v>
      </c>
      <c r="H40" s="173">
        <v>0</v>
      </c>
      <c r="I40" s="300" t="s">
        <v>595</v>
      </c>
      <c r="J40" s="173">
        <v>0</v>
      </c>
      <c r="K40" s="173" t="s">
        <v>595</v>
      </c>
      <c r="L40" s="173">
        <v>0</v>
      </c>
      <c r="M40" s="300" t="s">
        <v>595</v>
      </c>
      <c r="N40" s="173">
        <v>0</v>
      </c>
      <c r="O40" s="173" t="s">
        <v>595</v>
      </c>
      <c r="P40" s="173">
        <v>0</v>
      </c>
      <c r="Q40" s="300" t="s">
        <v>595</v>
      </c>
      <c r="R40" s="173">
        <v>0</v>
      </c>
      <c r="S40" s="173" t="s">
        <v>595</v>
      </c>
      <c r="T40" s="173">
        <v>0</v>
      </c>
      <c r="U40" s="300" t="s">
        <v>595</v>
      </c>
      <c r="V40" s="173">
        <v>0</v>
      </c>
      <c r="W40" s="173" t="s">
        <v>595</v>
      </c>
      <c r="X40" s="173">
        <v>0</v>
      </c>
      <c r="Y40" s="300" t="s">
        <v>595</v>
      </c>
      <c r="Z40" s="173">
        <v>0</v>
      </c>
      <c r="AA40" s="173" t="s">
        <v>595</v>
      </c>
      <c r="AB40" s="173">
        <v>0</v>
      </c>
      <c r="AC40" s="173">
        <v>0</v>
      </c>
    </row>
    <row r="41" spans="1:29" s="152" customFormat="1" x14ac:dyDescent="0.25">
      <c r="A41" s="159" t="s">
        <v>163</v>
      </c>
      <c r="B41" s="160" t="s">
        <v>562</v>
      </c>
      <c r="C41" s="173"/>
      <c r="D41" s="173"/>
      <c r="E41" s="173"/>
      <c r="F41" s="173"/>
      <c r="G41" s="173">
        <v>0</v>
      </c>
      <c r="H41" s="173">
        <v>0</v>
      </c>
      <c r="I41" s="300" t="s">
        <v>595</v>
      </c>
      <c r="J41" s="173">
        <v>0</v>
      </c>
      <c r="K41" s="173" t="s">
        <v>595</v>
      </c>
      <c r="L41" s="173">
        <v>0</v>
      </c>
      <c r="M41" s="300" t="s">
        <v>595</v>
      </c>
      <c r="N41" s="173">
        <v>0</v>
      </c>
      <c r="O41" s="173" t="s">
        <v>595</v>
      </c>
      <c r="P41" s="173">
        <v>0</v>
      </c>
      <c r="Q41" s="300" t="s">
        <v>595</v>
      </c>
      <c r="R41" s="173">
        <v>0</v>
      </c>
      <c r="S41" s="173" t="s">
        <v>595</v>
      </c>
      <c r="T41" s="173">
        <v>0</v>
      </c>
      <c r="U41" s="300" t="s">
        <v>595</v>
      </c>
      <c r="V41" s="173">
        <v>0</v>
      </c>
      <c r="W41" s="173" t="s">
        <v>595</v>
      </c>
      <c r="X41" s="173">
        <v>0</v>
      </c>
      <c r="Y41" s="300" t="s">
        <v>595</v>
      </c>
      <c r="Z41" s="173">
        <v>0</v>
      </c>
      <c r="AA41" s="173" t="s">
        <v>595</v>
      </c>
      <c r="AB41" s="173">
        <v>0</v>
      </c>
      <c r="AC41" s="173">
        <v>0</v>
      </c>
    </row>
    <row r="42" spans="1:29" s="152" customFormat="1" x14ac:dyDescent="0.25">
      <c r="A42" s="159" t="s">
        <v>162</v>
      </c>
      <c r="B42" s="160" t="s">
        <v>563</v>
      </c>
      <c r="C42" s="173"/>
      <c r="D42" s="173"/>
      <c r="E42" s="173"/>
      <c r="F42" s="173"/>
      <c r="G42" s="173">
        <v>0</v>
      </c>
      <c r="H42" s="173">
        <v>0</v>
      </c>
      <c r="I42" s="300" t="s">
        <v>595</v>
      </c>
      <c r="J42" s="173">
        <v>0</v>
      </c>
      <c r="K42" s="173" t="s">
        <v>595</v>
      </c>
      <c r="L42" s="173">
        <v>0</v>
      </c>
      <c r="M42" s="300" t="s">
        <v>595</v>
      </c>
      <c r="N42" s="173">
        <v>0</v>
      </c>
      <c r="O42" s="173" t="s">
        <v>595</v>
      </c>
      <c r="P42" s="173">
        <v>0</v>
      </c>
      <c r="Q42" s="300" t="s">
        <v>595</v>
      </c>
      <c r="R42" s="173">
        <v>0</v>
      </c>
      <c r="S42" s="173" t="s">
        <v>595</v>
      </c>
      <c r="T42" s="173">
        <v>0</v>
      </c>
      <c r="U42" s="300" t="s">
        <v>595</v>
      </c>
      <c r="V42" s="173">
        <v>0</v>
      </c>
      <c r="W42" s="173" t="s">
        <v>595</v>
      </c>
      <c r="X42" s="173">
        <v>0</v>
      </c>
      <c r="Y42" s="300" t="s">
        <v>595</v>
      </c>
      <c r="Z42" s="173">
        <v>0</v>
      </c>
      <c r="AA42" s="173" t="s">
        <v>595</v>
      </c>
      <c r="AB42" s="173">
        <v>0</v>
      </c>
      <c r="AC42" s="173">
        <v>0</v>
      </c>
    </row>
    <row r="43" spans="1:29" s="152" customFormat="1" x14ac:dyDescent="0.25">
      <c r="A43" s="159" t="s">
        <v>564</v>
      </c>
      <c r="B43" s="160" t="s">
        <v>565</v>
      </c>
      <c r="C43" s="173"/>
      <c r="D43" s="173"/>
      <c r="E43" s="173"/>
      <c r="F43" s="173"/>
      <c r="G43" s="173">
        <v>0</v>
      </c>
      <c r="H43" s="173">
        <v>0</v>
      </c>
      <c r="I43" s="300" t="s">
        <v>595</v>
      </c>
      <c r="J43" s="173">
        <v>0</v>
      </c>
      <c r="K43" s="173" t="s">
        <v>595</v>
      </c>
      <c r="L43" s="173">
        <v>0</v>
      </c>
      <c r="M43" s="300" t="s">
        <v>595</v>
      </c>
      <c r="N43" s="173">
        <v>0</v>
      </c>
      <c r="O43" s="173" t="s">
        <v>595</v>
      </c>
      <c r="P43" s="173">
        <v>0</v>
      </c>
      <c r="Q43" s="300" t="s">
        <v>595</v>
      </c>
      <c r="R43" s="173">
        <v>0</v>
      </c>
      <c r="S43" s="173" t="s">
        <v>595</v>
      </c>
      <c r="T43" s="173">
        <v>0</v>
      </c>
      <c r="U43" s="300" t="s">
        <v>595</v>
      </c>
      <c r="V43" s="173">
        <v>0</v>
      </c>
      <c r="W43" s="173" t="s">
        <v>595</v>
      </c>
      <c r="X43" s="173">
        <v>0</v>
      </c>
      <c r="Y43" s="300" t="s">
        <v>595</v>
      </c>
      <c r="Z43" s="173">
        <v>0</v>
      </c>
      <c r="AA43" s="173" t="s">
        <v>595</v>
      </c>
      <c r="AB43" s="173">
        <v>0</v>
      </c>
      <c r="AC43" s="173">
        <v>0</v>
      </c>
    </row>
    <row r="44" spans="1:29" s="152" customFormat="1" x14ac:dyDescent="0.25">
      <c r="A44" s="159" t="s">
        <v>566</v>
      </c>
      <c r="B44" s="160" t="s">
        <v>567</v>
      </c>
      <c r="C44" s="173"/>
      <c r="D44" s="173"/>
      <c r="E44" s="173"/>
      <c r="F44" s="173"/>
      <c r="G44" s="173">
        <v>0</v>
      </c>
      <c r="H44" s="173">
        <v>0</v>
      </c>
      <c r="I44" s="300" t="s">
        <v>595</v>
      </c>
      <c r="J44" s="173">
        <v>0</v>
      </c>
      <c r="K44" s="173" t="s">
        <v>595</v>
      </c>
      <c r="L44" s="173">
        <v>0</v>
      </c>
      <c r="M44" s="300" t="s">
        <v>595</v>
      </c>
      <c r="N44" s="173">
        <v>0</v>
      </c>
      <c r="O44" s="173" t="s">
        <v>595</v>
      </c>
      <c r="P44" s="173">
        <v>0</v>
      </c>
      <c r="Q44" s="300" t="s">
        <v>595</v>
      </c>
      <c r="R44" s="173">
        <v>0</v>
      </c>
      <c r="S44" s="173" t="s">
        <v>595</v>
      </c>
      <c r="T44" s="173">
        <v>0</v>
      </c>
      <c r="U44" s="300" t="s">
        <v>595</v>
      </c>
      <c r="V44" s="173">
        <v>0</v>
      </c>
      <c r="W44" s="173" t="s">
        <v>595</v>
      </c>
      <c r="X44" s="173">
        <v>0</v>
      </c>
      <c r="Y44" s="300" t="s">
        <v>595</v>
      </c>
      <c r="Z44" s="173">
        <v>0</v>
      </c>
      <c r="AA44" s="173" t="s">
        <v>595</v>
      </c>
      <c r="AB44" s="173">
        <v>0</v>
      </c>
      <c r="AC44" s="173">
        <v>0</v>
      </c>
    </row>
    <row r="45" spans="1:29" s="152" customFormat="1" x14ac:dyDescent="0.25">
      <c r="A45" s="159" t="s">
        <v>568</v>
      </c>
      <c r="B45" s="160" t="s">
        <v>569</v>
      </c>
      <c r="C45" s="173"/>
      <c r="D45" s="173"/>
      <c r="E45" s="173"/>
      <c r="F45" s="173"/>
      <c r="G45" s="173">
        <v>0</v>
      </c>
      <c r="H45" s="173">
        <v>0</v>
      </c>
      <c r="I45" s="300" t="s">
        <v>595</v>
      </c>
      <c r="J45" s="173">
        <v>0</v>
      </c>
      <c r="K45" s="173" t="s">
        <v>595</v>
      </c>
      <c r="L45" s="173">
        <v>0</v>
      </c>
      <c r="M45" s="300" t="s">
        <v>595</v>
      </c>
      <c r="N45" s="173">
        <v>0</v>
      </c>
      <c r="O45" s="173" t="s">
        <v>595</v>
      </c>
      <c r="P45" s="173">
        <v>0</v>
      </c>
      <c r="Q45" s="300" t="s">
        <v>595</v>
      </c>
      <c r="R45" s="173">
        <v>0</v>
      </c>
      <c r="S45" s="173" t="s">
        <v>595</v>
      </c>
      <c r="T45" s="173">
        <v>0</v>
      </c>
      <c r="U45" s="300" t="s">
        <v>595</v>
      </c>
      <c r="V45" s="173">
        <v>0</v>
      </c>
      <c r="W45" s="173" t="s">
        <v>595</v>
      </c>
      <c r="X45" s="173">
        <v>0</v>
      </c>
      <c r="Y45" s="300" t="s">
        <v>595</v>
      </c>
      <c r="Z45" s="173">
        <v>0</v>
      </c>
      <c r="AA45" s="173" t="s">
        <v>595</v>
      </c>
      <c r="AB45" s="173">
        <v>0</v>
      </c>
      <c r="AC45" s="173">
        <v>0</v>
      </c>
    </row>
    <row r="46" spans="1:29" s="152" customFormat="1" x14ac:dyDescent="0.25">
      <c r="A46" s="159" t="s">
        <v>570</v>
      </c>
      <c r="B46" s="160" t="s">
        <v>571</v>
      </c>
      <c r="C46" s="173"/>
      <c r="D46" s="173"/>
      <c r="E46" s="173"/>
      <c r="F46" s="173"/>
      <c r="G46" s="173">
        <v>0</v>
      </c>
      <c r="H46" s="173">
        <v>0</v>
      </c>
      <c r="I46" s="300" t="s">
        <v>595</v>
      </c>
      <c r="J46" s="173">
        <v>0</v>
      </c>
      <c r="K46" s="173" t="s">
        <v>595</v>
      </c>
      <c r="L46" s="173">
        <v>0</v>
      </c>
      <c r="M46" s="300" t="s">
        <v>595</v>
      </c>
      <c r="N46" s="173">
        <v>0</v>
      </c>
      <c r="O46" s="173" t="s">
        <v>595</v>
      </c>
      <c r="P46" s="173">
        <v>0</v>
      </c>
      <c r="Q46" s="300" t="s">
        <v>595</v>
      </c>
      <c r="R46" s="173">
        <v>0</v>
      </c>
      <c r="S46" s="173" t="s">
        <v>595</v>
      </c>
      <c r="T46" s="173">
        <v>0</v>
      </c>
      <c r="U46" s="300" t="s">
        <v>595</v>
      </c>
      <c r="V46" s="173">
        <v>0</v>
      </c>
      <c r="W46" s="173" t="s">
        <v>595</v>
      </c>
      <c r="X46" s="173">
        <v>0</v>
      </c>
      <c r="Y46" s="300" t="s">
        <v>595</v>
      </c>
      <c r="Z46" s="173">
        <v>0</v>
      </c>
      <c r="AA46" s="173" t="s">
        <v>595</v>
      </c>
      <c r="AB46" s="173">
        <v>0</v>
      </c>
      <c r="AC46" s="173">
        <v>0</v>
      </c>
    </row>
    <row r="47" spans="1:29" s="152" customFormat="1" x14ac:dyDescent="0.25">
      <c r="A47" s="157" t="s">
        <v>62</v>
      </c>
      <c r="B47" s="158" t="s">
        <v>161</v>
      </c>
      <c r="C47" s="173"/>
      <c r="D47" s="173"/>
      <c r="E47" s="173"/>
      <c r="F47" s="173"/>
      <c r="G47" s="173"/>
      <c r="H47" s="173"/>
      <c r="I47" s="173"/>
      <c r="J47" s="173"/>
      <c r="K47" s="173"/>
      <c r="L47" s="173"/>
      <c r="M47" s="173"/>
      <c r="N47" s="173"/>
      <c r="O47" s="173"/>
      <c r="P47" s="173"/>
      <c r="Q47" s="173"/>
      <c r="R47" s="173"/>
      <c r="S47" s="300"/>
      <c r="T47" s="173"/>
      <c r="U47" s="173"/>
      <c r="V47" s="173"/>
      <c r="W47" s="173"/>
      <c r="X47" s="173"/>
      <c r="Y47" s="173"/>
      <c r="Z47" s="173"/>
      <c r="AA47" s="173"/>
      <c r="AB47" s="173"/>
      <c r="AC47" s="173"/>
    </row>
    <row r="48" spans="1:29" s="152" customFormat="1" x14ac:dyDescent="0.25">
      <c r="A48" s="159" t="s">
        <v>160</v>
      </c>
      <c r="B48" s="160" t="s">
        <v>560</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52" customFormat="1" ht="31.5" x14ac:dyDescent="0.25">
      <c r="A49" s="159" t="s">
        <v>159</v>
      </c>
      <c r="B49" s="162" t="s">
        <v>558</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52" customFormat="1" x14ac:dyDescent="0.25">
      <c r="A50" s="159" t="s">
        <v>158</v>
      </c>
      <c r="B50" s="162"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52" customFormat="1" ht="35.25" customHeight="1" x14ac:dyDescent="0.25">
      <c r="A51" s="159" t="s">
        <v>156</v>
      </c>
      <c r="B51" s="160" t="s">
        <v>155</v>
      </c>
      <c r="C51" s="173">
        <v>3.0539999999999998</v>
      </c>
      <c r="D51" s="173">
        <v>0.58799999999999997</v>
      </c>
      <c r="E51" s="173"/>
      <c r="F51" s="173"/>
      <c r="G51" s="173">
        <v>0</v>
      </c>
      <c r="H51" s="173">
        <v>3.0539999999999998</v>
      </c>
      <c r="I51" s="173"/>
      <c r="J51" s="173">
        <v>0</v>
      </c>
      <c r="K51" s="173"/>
      <c r="L51" s="173">
        <v>0</v>
      </c>
      <c r="M51" s="173"/>
      <c r="N51" s="173">
        <v>0.58799999999999997</v>
      </c>
      <c r="O51" s="173"/>
      <c r="P51" s="173">
        <v>0</v>
      </c>
      <c r="Q51" s="173"/>
      <c r="R51" s="173">
        <v>0</v>
      </c>
      <c r="S51" s="173"/>
      <c r="T51" s="173">
        <v>0</v>
      </c>
      <c r="U51" s="173"/>
      <c r="V51" s="173">
        <v>0</v>
      </c>
      <c r="W51" s="173"/>
      <c r="X51" s="173">
        <v>0</v>
      </c>
      <c r="Y51" s="173"/>
      <c r="Z51" s="173">
        <v>0</v>
      </c>
      <c r="AA51" s="173"/>
      <c r="AB51" s="173">
        <v>3.0539999999999998</v>
      </c>
      <c r="AC51" s="173">
        <v>0.58799999999999997</v>
      </c>
    </row>
    <row r="52" spans="1:29" s="152" customFormat="1" ht="31.5" x14ac:dyDescent="0.25">
      <c r="A52" s="159" t="s">
        <v>154</v>
      </c>
      <c r="B52" s="160" t="s">
        <v>153</v>
      </c>
      <c r="C52" s="173">
        <v>1.5640000000000001</v>
      </c>
      <c r="D52" s="173">
        <v>5.5940000000000003</v>
      </c>
      <c r="E52" s="173"/>
      <c r="F52" s="173"/>
      <c r="G52" s="173">
        <v>0</v>
      </c>
      <c r="H52" s="173">
        <v>1.5640000000000001</v>
      </c>
      <c r="I52" s="173"/>
      <c r="J52" s="173">
        <v>0</v>
      </c>
      <c r="K52" s="173"/>
      <c r="L52" s="173">
        <v>0</v>
      </c>
      <c r="M52" s="173"/>
      <c r="N52" s="173">
        <v>5.5940000000000003</v>
      </c>
      <c r="O52" s="173"/>
      <c r="P52" s="173">
        <v>0</v>
      </c>
      <c r="Q52" s="173"/>
      <c r="R52" s="173">
        <v>0</v>
      </c>
      <c r="S52" s="173"/>
      <c r="T52" s="173">
        <v>0</v>
      </c>
      <c r="U52" s="173"/>
      <c r="V52" s="173">
        <v>0</v>
      </c>
      <c r="W52" s="173"/>
      <c r="X52" s="173">
        <v>0</v>
      </c>
      <c r="Y52" s="173"/>
      <c r="Z52" s="173">
        <v>0</v>
      </c>
      <c r="AA52" s="173"/>
      <c r="AB52" s="173">
        <v>1.5640000000000001</v>
      </c>
      <c r="AC52" s="173">
        <v>5.5940000000000003</v>
      </c>
    </row>
    <row r="53" spans="1:29" s="152" customFormat="1" x14ac:dyDescent="0.25">
      <c r="A53" s="159" t="s">
        <v>152</v>
      </c>
      <c r="B53" s="160"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52" customFormat="1" x14ac:dyDescent="0.25">
      <c r="A54" s="159" t="s">
        <v>150</v>
      </c>
      <c r="B54" s="160" t="s">
        <v>561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52" customFormat="1" x14ac:dyDescent="0.25">
      <c r="A55" s="159" t="s">
        <v>572</v>
      </c>
      <c r="B55" s="160" t="s">
        <v>562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52" customFormat="1" x14ac:dyDescent="0.25">
      <c r="A56" s="159" t="s">
        <v>573</v>
      </c>
      <c r="B56" s="160" t="s">
        <v>563</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52" customFormat="1" x14ac:dyDescent="0.25">
      <c r="A57" s="159" t="s">
        <v>574</v>
      </c>
      <c r="B57" s="160" t="s">
        <v>565</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52" customFormat="1" ht="36.75" customHeight="1" x14ac:dyDescent="0.25">
      <c r="A58" s="159" t="s">
        <v>575</v>
      </c>
      <c r="B58" s="160" t="s">
        <v>567</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v>0</v>
      </c>
      <c r="AA58" s="173"/>
      <c r="AB58" s="173">
        <v>0</v>
      </c>
      <c r="AC58" s="173">
        <v>0</v>
      </c>
    </row>
    <row r="59" spans="1:29" s="152" customFormat="1" x14ac:dyDescent="0.25">
      <c r="A59" s="159" t="s">
        <v>576</v>
      </c>
      <c r="B59" s="160" t="s">
        <v>569</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52" customFormat="1" x14ac:dyDescent="0.25">
      <c r="A60" s="159" t="s">
        <v>577</v>
      </c>
      <c r="B60" s="160" t="s">
        <v>571</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52" customFormat="1" ht="31.5" x14ac:dyDescent="0.25">
      <c r="A61" s="157" t="s">
        <v>60</v>
      </c>
      <c r="B61" s="158"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52" customFormat="1" x14ac:dyDescent="0.25">
      <c r="A62" s="159" t="s">
        <v>148</v>
      </c>
      <c r="B62" s="160" t="s">
        <v>147</v>
      </c>
      <c r="C62" s="173">
        <v>392.31228179885346</v>
      </c>
      <c r="D62" s="173">
        <v>814.31272751460324</v>
      </c>
      <c r="E62" s="173"/>
      <c r="F62" s="173"/>
      <c r="G62" s="173">
        <v>0</v>
      </c>
      <c r="H62" s="173">
        <v>392.31228179885346</v>
      </c>
      <c r="I62" s="173"/>
      <c r="J62" s="173">
        <v>0</v>
      </c>
      <c r="K62" s="173"/>
      <c r="L62" s="173">
        <v>0</v>
      </c>
      <c r="M62" s="173"/>
      <c r="N62" s="173">
        <v>814.31272751460324</v>
      </c>
      <c r="O62" s="173"/>
      <c r="P62" s="173">
        <v>0</v>
      </c>
      <c r="Q62" s="173"/>
      <c r="R62" s="173">
        <v>0</v>
      </c>
      <c r="S62" s="173"/>
      <c r="T62" s="173">
        <v>0</v>
      </c>
      <c r="U62" s="173"/>
      <c r="V62" s="173">
        <v>0</v>
      </c>
      <c r="W62" s="173"/>
      <c r="X62" s="173">
        <v>0</v>
      </c>
      <c r="Y62" s="173"/>
      <c r="Z62" s="173">
        <v>0</v>
      </c>
      <c r="AA62" s="173"/>
      <c r="AB62" s="173">
        <v>392.31228179885346</v>
      </c>
      <c r="AC62" s="173">
        <v>814.31272751460324</v>
      </c>
    </row>
    <row r="63" spans="1:29" s="152" customFormat="1" x14ac:dyDescent="0.25">
      <c r="A63" s="159" t="s">
        <v>146</v>
      </c>
      <c r="B63" s="162"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52" customFormat="1" x14ac:dyDescent="0.25">
      <c r="A64" s="159" t="s">
        <v>145</v>
      </c>
      <c r="B64" s="160"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52" customFormat="1" x14ac:dyDescent="0.25">
      <c r="A65" s="159" t="s">
        <v>144</v>
      </c>
      <c r="B65" s="162"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52" customFormat="1" x14ac:dyDescent="0.25">
      <c r="A66" s="159" t="s">
        <v>143</v>
      </c>
      <c r="B66" s="162" t="s">
        <v>137</v>
      </c>
      <c r="C66" s="173"/>
      <c r="D66" s="173"/>
      <c r="E66" s="173"/>
      <c r="F66" s="173"/>
      <c r="G66" s="173">
        <v>0</v>
      </c>
      <c r="H66" s="173">
        <v>4.6180000000000003</v>
      </c>
      <c r="I66" s="173"/>
      <c r="J66" s="173">
        <v>0</v>
      </c>
      <c r="K66" s="173"/>
      <c r="L66" s="173">
        <v>0</v>
      </c>
      <c r="M66" s="173"/>
      <c r="N66" s="173">
        <v>6.1820000000000004</v>
      </c>
      <c r="O66" s="173"/>
      <c r="P66" s="173">
        <v>0</v>
      </c>
      <c r="Q66" s="173"/>
      <c r="R66" s="173">
        <v>0</v>
      </c>
      <c r="S66" s="173"/>
      <c r="T66" s="173">
        <v>0</v>
      </c>
      <c r="U66" s="173"/>
      <c r="V66" s="173">
        <v>0</v>
      </c>
      <c r="W66" s="173"/>
      <c r="X66" s="173">
        <v>0</v>
      </c>
      <c r="Y66" s="173"/>
      <c r="Z66" s="173">
        <v>0</v>
      </c>
      <c r="AA66" s="173"/>
      <c r="AB66" s="173">
        <v>4.6180000000000003</v>
      </c>
      <c r="AC66" s="173">
        <v>6.1820000000000004</v>
      </c>
    </row>
    <row r="67" spans="1:29" s="152" customFormat="1" x14ac:dyDescent="0.25">
      <c r="A67" s="159" t="s">
        <v>142</v>
      </c>
      <c r="B67" s="162" t="s">
        <v>561</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52" customFormat="1" x14ac:dyDescent="0.25">
      <c r="A68" s="159" t="s">
        <v>578</v>
      </c>
      <c r="B68" s="162" t="s">
        <v>562</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52" customFormat="1" x14ac:dyDescent="0.25">
      <c r="A69" s="159" t="s">
        <v>579</v>
      </c>
      <c r="B69" s="162" t="s">
        <v>563</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52" customFormat="1" x14ac:dyDescent="0.25">
      <c r="A70" s="159" t="s">
        <v>580</v>
      </c>
      <c r="B70" s="162" t="s">
        <v>565</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52" customFormat="1" x14ac:dyDescent="0.25">
      <c r="A71" s="159" t="s">
        <v>581</v>
      </c>
      <c r="B71" s="162" t="s">
        <v>567</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v>0</v>
      </c>
      <c r="AA71" s="173"/>
      <c r="AB71" s="173">
        <v>0</v>
      </c>
      <c r="AC71" s="173">
        <v>0</v>
      </c>
    </row>
    <row r="72" spans="1:29" s="152" customFormat="1" x14ac:dyDescent="0.25">
      <c r="A72" s="159" t="s">
        <v>582</v>
      </c>
      <c r="B72" s="162" t="s">
        <v>569</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52" customFormat="1" x14ac:dyDescent="0.25">
      <c r="A73" s="159" t="s">
        <v>583</v>
      </c>
      <c r="B73" s="162" t="s">
        <v>571</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52" customFormat="1" ht="36.75" customHeight="1" x14ac:dyDescent="0.25">
      <c r="A74" s="157" t="s">
        <v>59</v>
      </c>
      <c r="B74" s="163" t="s">
        <v>223</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52" customFormat="1" x14ac:dyDescent="0.25">
      <c r="A75" s="157" t="s">
        <v>57</v>
      </c>
      <c r="B75" s="158"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52" customFormat="1" x14ac:dyDescent="0.25">
      <c r="A76" s="159" t="s">
        <v>218</v>
      </c>
      <c r="B76" s="160" t="s">
        <v>560</v>
      </c>
      <c r="C76" s="301"/>
      <c r="D76" s="174"/>
      <c r="E76" s="175"/>
      <c r="F76" s="175"/>
      <c r="G76" s="173">
        <v>0</v>
      </c>
      <c r="H76" s="173">
        <v>0</v>
      </c>
      <c r="I76" s="175"/>
      <c r="J76" s="173">
        <v>0</v>
      </c>
      <c r="K76" s="174"/>
      <c r="L76" s="173">
        <v>0</v>
      </c>
      <c r="M76" s="174"/>
      <c r="N76" s="173">
        <v>0</v>
      </c>
      <c r="O76" s="174"/>
      <c r="P76" s="173">
        <v>0</v>
      </c>
      <c r="Q76" s="174"/>
      <c r="R76" s="173">
        <v>0</v>
      </c>
      <c r="S76" s="174"/>
      <c r="T76" s="173">
        <v>0</v>
      </c>
      <c r="U76" s="174"/>
      <c r="V76" s="173">
        <v>0</v>
      </c>
      <c r="W76" s="174"/>
      <c r="X76" s="173">
        <v>0</v>
      </c>
      <c r="Y76" s="174"/>
      <c r="Z76" s="173">
        <v>0</v>
      </c>
      <c r="AA76" s="174"/>
      <c r="AB76" s="173">
        <v>0</v>
      </c>
      <c r="AC76" s="173">
        <v>0</v>
      </c>
    </row>
    <row r="77" spans="1:29" s="152" customFormat="1" ht="31.5" x14ac:dyDescent="0.25">
      <c r="A77" s="159" t="s">
        <v>219</v>
      </c>
      <c r="B77" s="162" t="s">
        <v>558</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52" customFormat="1" x14ac:dyDescent="0.25">
      <c r="A78" s="159" t="s">
        <v>220</v>
      </c>
      <c r="B78" s="162"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52" customFormat="1" x14ac:dyDescent="0.25">
      <c r="A79" s="159" t="s">
        <v>221</v>
      </c>
      <c r="B79" s="160" t="s">
        <v>559</v>
      </c>
      <c r="C79" s="173"/>
      <c r="D79" s="173"/>
      <c r="E79" s="173"/>
      <c r="F79" s="173"/>
      <c r="G79" s="173">
        <v>0</v>
      </c>
      <c r="H79" s="173">
        <v>4.6180000000000003</v>
      </c>
      <c r="I79" s="173"/>
      <c r="J79" s="173">
        <v>0</v>
      </c>
      <c r="K79" s="173"/>
      <c r="L79" s="173">
        <v>0</v>
      </c>
      <c r="M79" s="173"/>
      <c r="N79" s="173">
        <v>6.1820000000000004</v>
      </c>
      <c r="O79" s="173"/>
      <c r="P79" s="173">
        <v>0</v>
      </c>
      <c r="Q79" s="173"/>
      <c r="R79" s="173">
        <v>0</v>
      </c>
      <c r="S79" s="173"/>
      <c r="T79" s="173">
        <v>0</v>
      </c>
      <c r="U79" s="173"/>
      <c r="V79" s="173">
        <v>0</v>
      </c>
      <c r="W79" s="173"/>
      <c r="X79" s="173">
        <v>0</v>
      </c>
      <c r="Y79" s="173"/>
      <c r="Z79" s="173">
        <v>0</v>
      </c>
      <c r="AA79" s="173"/>
      <c r="AB79" s="173">
        <v>4.6180000000000003</v>
      </c>
      <c r="AC79" s="173">
        <v>6.1820000000000004</v>
      </c>
    </row>
    <row r="80" spans="1:29" s="152" customFormat="1" x14ac:dyDescent="0.25">
      <c r="A80" s="159" t="s">
        <v>222</v>
      </c>
      <c r="B80" s="160" t="s">
        <v>561</v>
      </c>
      <c r="C80" s="301"/>
      <c r="D80" s="174"/>
      <c r="E80" s="175"/>
      <c r="F80" s="175"/>
      <c r="G80" s="173">
        <v>0</v>
      </c>
      <c r="H80" s="173">
        <v>0</v>
      </c>
      <c r="I80" s="175"/>
      <c r="J80" s="173">
        <v>0</v>
      </c>
      <c r="K80" s="174"/>
      <c r="L80" s="173">
        <v>0</v>
      </c>
      <c r="M80" s="174"/>
      <c r="N80" s="173">
        <v>0</v>
      </c>
      <c r="O80" s="174"/>
      <c r="P80" s="173">
        <v>0</v>
      </c>
      <c r="Q80" s="174"/>
      <c r="R80" s="173">
        <v>0</v>
      </c>
      <c r="S80" s="174"/>
      <c r="T80" s="173">
        <v>0</v>
      </c>
      <c r="U80" s="174"/>
      <c r="V80" s="173">
        <v>0</v>
      </c>
      <c r="W80" s="174"/>
      <c r="X80" s="173">
        <v>0</v>
      </c>
      <c r="Y80" s="174"/>
      <c r="Z80" s="173">
        <v>0</v>
      </c>
      <c r="AA80" s="174"/>
      <c r="AB80" s="173">
        <v>0</v>
      </c>
      <c r="AC80" s="173">
        <v>0</v>
      </c>
    </row>
    <row r="81" spans="1:29" s="152" customFormat="1" x14ac:dyDescent="0.25">
      <c r="A81" s="159" t="s">
        <v>584</v>
      </c>
      <c r="B81" s="160" t="s">
        <v>562</v>
      </c>
      <c r="C81" s="301"/>
      <c r="D81" s="174"/>
      <c r="E81" s="175"/>
      <c r="F81" s="175"/>
      <c r="G81" s="173">
        <v>0</v>
      </c>
      <c r="H81" s="173">
        <v>0</v>
      </c>
      <c r="I81" s="175"/>
      <c r="J81" s="173">
        <v>0</v>
      </c>
      <c r="K81" s="174"/>
      <c r="L81" s="173">
        <v>0</v>
      </c>
      <c r="M81" s="174"/>
      <c r="N81" s="173">
        <v>0</v>
      </c>
      <c r="O81" s="174"/>
      <c r="P81" s="173">
        <v>0</v>
      </c>
      <c r="Q81" s="174"/>
      <c r="R81" s="173">
        <v>0</v>
      </c>
      <c r="S81" s="174"/>
      <c r="T81" s="173">
        <v>0</v>
      </c>
      <c r="U81" s="174"/>
      <c r="V81" s="173">
        <v>0</v>
      </c>
      <c r="W81" s="174"/>
      <c r="X81" s="173">
        <v>0</v>
      </c>
      <c r="Y81" s="174"/>
      <c r="Z81" s="173">
        <v>0</v>
      </c>
      <c r="AA81" s="174"/>
      <c r="AB81" s="173">
        <v>0</v>
      </c>
      <c r="AC81" s="173">
        <v>0</v>
      </c>
    </row>
    <row r="82" spans="1:29" s="152" customFormat="1" x14ac:dyDescent="0.25">
      <c r="A82" s="159" t="s">
        <v>585</v>
      </c>
      <c r="B82" s="160" t="s">
        <v>563</v>
      </c>
      <c r="C82" s="301"/>
      <c r="D82" s="174"/>
      <c r="E82" s="175"/>
      <c r="F82" s="175"/>
      <c r="G82" s="173">
        <v>0</v>
      </c>
      <c r="H82" s="173">
        <v>0</v>
      </c>
      <c r="I82" s="175"/>
      <c r="J82" s="173">
        <v>0</v>
      </c>
      <c r="K82" s="174"/>
      <c r="L82" s="173">
        <v>0</v>
      </c>
      <c r="M82" s="174"/>
      <c r="N82" s="173">
        <v>0</v>
      </c>
      <c r="O82" s="174"/>
      <c r="P82" s="173">
        <v>0</v>
      </c>
      <c r="Q82" s="174"/>
      <c r="R82" s="173">
        <v>0</v>
      </c>
      <c r="S82" s="174"/>
      <c r="T82" s="173">
        <v>0</v>
      </c>
      <c r="U82" s="174"/>
      <c r="V82" s="173">
        <v>0</v>
      </c>
      <c r="W82" s="174"/>
      <c r="X82" s="173">
        <v>0</v>
      </c>
      <c r="Y82" s="174"/>
      <c r="Z82" s="173">
        <v>0</v>
      </c>
      <c r="AA82" s="174"/>
      <c r="AB82" s="173">
        <v>0</v>
      </c>
      <c r="AC82" s="173">
        <v>0</v>
      </c>
    </row>
    <row r="83" spans="1:29" s="152" customFormat="1" x14ac:dyDescent="0.25">
      <c r="A83" s="159" t="s">
        <v>586</v>
      </c>
      <c r="B83" s="160" t="s">
        <v>565</v>
      </c>
      <c r="C83" s="301"/>
      <c r="D83" s="174"/>
      <c r="E83" s="175"/>
      <c r="F83" s="175"/>
      <c r="G83" s="173">
        <v>0</v>
      </c>
      <c r="H83" s="173">
        <v>0</v>
      </c>
      <c r="I83" s="175"/>
      <c r="J83" s="173">
        <v>0</v>
      </c>
      <c r="K83" s="174"/>
      <c r="L83" s="173">
        <v>0</v>
      </c>
      <c r="M83" s="174"/>
      <c r="N83" s="173">
        <v>0</v>
      </c>
      <c r="O83" s="174"/>
      <c r="P83" s="173">
        <v>0</v>
      </c>
      <c r="Q83" s="174"/>
      <c r="R83" s="173">
        <v>0</v>
      </c>
      <c r="S83" s="174"/>
      <c r="T83" s="173">
        <v>0</v>
      </c>
      <c r="U83" s="174"/>
      <c r="V83" s="173">
        <v>0</v>
      </c>
      <c r="W83" s="174"/>
      <c r="X83" s="173">
        <v>0</v>
      </c>
      <c r="Y83" s="174"/>
      <c r="Z83" s="173">
        <v>0</v>
      </c>
      <c r="AA83" s="174"/>
      <c r="AB83" s="173">
        <v>0</v>
      </c>
      <c r="AC83" s="173">
        <v>0</v>
      </c>
    </row>
    <row r="84" spans="1:29" s="152" customFormat="1" x14ac:dyDescent="0.25">
      <c r="A84" s="159" t="s">
        <v>587</v>
      </c>
      <c r="B84" s="160" t="s">
        <v>567</v>
      </c>
      <c r="C84" s="301"/>
      <c r="D84" s="174"/>
      <c r="E84" s="175"/>
      <c r="F84" s="175"/>
      <c r="G84" s="173">
        <v>0</v>
      </c>
      <c r="H84" s="173">
        <v>0</v>
      </c>
      <c r="I84" s="175"/>
      <c r="J84" s="173">
        <v>0</v>
      </c>
      <c r="K84" s="174"/>
      <c r="L84" s="173">
        <v>0</v>
      </c>
      <c r="M84" s="174"/>
      <c r="N84" s="173">
        <v>0</v>
      </c>
      <c r="O84" s="174"/>
      <c r="P84" s="173">
        <v>0</v>
      </c>
      <c r="Q84" s="174"/>
      <c r="R84" s="173">
        <v>0</v>
      </c>
      <c r="S84" s="174"/>
      <c r="T84" s="173">
        <v>0</v>
      </c>
      <c r="U84" s="174"/>
      <c r="V84" s="173">
        <v>0</v>
      </c>
      <c r="W84" s="174"/>
      <c r="X84" s="173">
        <v>0</v>
      </c>
      <c r="Y84" s="174"/>
      <c r="Z84" s="173">
        <v>0</v>
      </c>
      <c r="AA84" s="174"/>
      <c r="AB84" s="173">
        <v>0</v>
      </c>
      <c r="AC84" s="173">
        <v>0</v>
      </c>
    </row>
    <row r="85" spans="1:29" s="152" customFormat="1" x14ac:dyDescent="0.25">
      <c r="A85" s="159" t="s">
        <v>588</v>
      </c>
      <c r="B85" s="160" t="s">
        <v>569</v>
      </c>
      <c r="C85" s="301"/>
      <c r="D85" s="174"/>
      <c r="E85" s="175"/>
      <c r="F85" s="175"/>
      <c r="G85" s="173">
        <v>0</v>
      </c>
      <c r="H85" s="173">
        <v>0</v>
      </c>
      <c r="I85" s="175"/>
      <c r="J85" s="173">
        <v>0</v>
      </c>
      <c r="K85" s="174"/>
      <c r="L85" s="173">
        <v>0</v>
      </c>
      <c r="M85" s="174"/>
      <c r="N85" s="173">
        <v>0</v>
      </c>
      <c r="O85" s="174"/>
      <c r="P85" s="173">
        <v>0</v>
      </c>
      <c r="Q85" s="174"/>
      <c r="R85" s="173">
        <v>0</v>
      </c>
      <c r="S85" s="174"/>
      <c r="T85" s="173">
        <v>0</v>
      </c>
      <c r="U85" s="174"/>
      <c r="V85" s="173">
        <v>0</v>
      </c>
      <c r="W85" s="174"/>
      <c r="X85" s="173">
        <v>0</v>
      </c>
      <c r="Y85" s="174"/>
      <c r="Z85" s="173">
        <v>0</v>
      </c>
      <c r="AA85" s="174"/>
      <c r="AB85" s="173">
        <v>0</v>
      </c>
      <c r="AC85" s="173">
        <v>0</v>
      </c>
    </row>
    <row r="86" spans="1:29" s="152" customFormat="1" x14ac:dyDescent="0.25">
      <c r="A86" s="159" t="s">
        <v>589</v>
      </c>
      <c r="B86" s="160" t="s">
        <v>571</v>
      </c>
      <c r="C86" s="302"/>
      <c r="D86" s="174"/>
      <c r="E86" s="175"/>
      <c r="F86" s="175"/>
      <c r="G86" s="173">
        <v>0</v>
      </c>
      <c r="H86" s="173">
        <v>0</v>
      </c>
      <c r="I86" s="175"/>
      <c r="J86" s="173">
        <v>0</v>
      </c>
      <c r="K86" s="174"/>
      <c r="L86" s="173">
        <v>0</v>
      </c>
      <c r="M86" s="174"/>
      <c r="N86" s="173">
        <v>0</v>
      </c>
      <c r="O86" s="174"/>
      <c r="P86" s="173">
        <v>0</v>
      </c>
      <c r="Q86" s="174"/>
      <c r="R86" s="173">
        <v>0</v>
      </c>
      <c r="S86" s="174"/>
      <c r="T86" s="173">
        <v>0</v>
      </c>
      <c r="U86" s="174"/>
      <c r="V86" s="173">
        <v>0</v>
      </c>
      <c r="W86" s="174"/>
      <c r="X86" s="173">
        <v>0</v>
      </c>
      <c r="Y86" s="174"/>
      <c r="Z86" s="173">
        <v>0</v>
      </c>
      <c r="AA86" s="174"/>
      <c r="AB86" s="173">
        <v>0</v>
      </c>
      <c r="AC86" s="17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4"/>
  <sheetViews>
    <sheetView topLeftCell="W63" zoomScale="70" zoomScaleNormal="70" zoomScaleSheetLayoutView="55" workbookViewId="0">
      <selection activeCell="AD45" sqref="A45:XFD45"/>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7.710937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2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0" style="19" hidden="1"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8.75" x14ac:dyDescent="0.25">
      <c r="A9" s="355" t="str">
        <f>'1. паспорт местоположение'!$A$9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8.75" x14ac:dyDescent="0.25">
      <c r="A12" s="355" t="s">
        <v>510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8.75" x14ac:dyDescent="0.25">
      <c r="A15" s="356" t="s">
        <v>505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50"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50"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50"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50" s="21"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50" s="21" customFormat="1" x14ac:dyDescent="0.25">
      <c r="A21" s="442" t="s">
        <v>478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50" s="21" customFormat="1" ht="58.5" customHeight="1" x14ac:dyDescent="0.25">
      <c r="A22" s="434" t="s">
        <v>53</v>
      </c>
      <c r="B22" s="444" t="s">
        <v>25</v>
      </c>
      <c r="C22" s="434" t="s">
        <v>52</v>
      </c>
      <c r="D22" s="434" t="s">
        <v>51</v>
      </c>
      <c r="E22" s="447" t="s">
        <v>489</v>
      </c>
      <c r="F22" s="448"/>
      <c r="G22" s="448"/>
      <c r="H22" s="448"/>
      <c r="I22" s="448"/>
      <c r="J22" s="448"/>
      <c r="K22" s="448"/>
      <c r="L22" s="449"/>
      <c r="M22" s="434" t="s">
        <v>50</v>
      </c>
      <c r="N22" s="434" t="s">
        <v>49</v>
      </c>
      <c r="O22" s="434" t="s">
        <v>48</v>
      </c>
      <c r="P22" s="429" t="s">
        <v>253</v>
      </c>
      <c r="Q22" s="429" t="s">
        <v>47</v>
      </c>
      <c r="R22" s="429" t="s">
        <v>46</v>
      </c>
      <c r="S22" s="429" t="s">
        <v>45</v>
      </c>
      <c r="T22" s="429"/>
      <c r="U22" s="450" t="s">
        <v>44</v>
      </c>
      <c r="V22" s="450"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50" s="21" customFormat="1" ht="64.5" customHeight="1" x14ac:dyDescent="0.25">
      <c r="A23" s="443"/>
      <c r="B23" s="445"/>
      <c r="C23" s="443"/>
      <c r="D23" s="443"/>
      <c r="E23" s="438" t="s">
        <v>24</v>
      </c>
      <c r="F23" s="430" t="s">
        <v>140</v>
      </c>
      <c r="G23" s="430" t="s">
        <v>139</v>
      </c>
      <c r="H23" s="430" t="s">
        <v>138</v>
      </c>
      <c r="I23" s="432" t="s">
        <v>399</v>
      </c>
      <c r="J23" s="432" t="s">
        <v>400</v>
      </c>
      <c r="K23" s="432" t="s">
        <v>401</v>
      </c>
      <c r="L23" s="430" t="s">
        <v>81</v>
      </c>
      <c r="M23" s="443"/>
      <c r="N23" s="443"/>
      <c r="O23" s="443"/>
      <c r="P23" s="429"/>
      <c r="Q23" s="429"/>
      <c r="R23" s="429"/>
      <c r="S23" s="440" t="s">
        <v>3</v>
      </c>
      <c r="T23" s="440" t="s">
        <v>12</v>
      </c>
      <c r="U23" s="450"/>
      <c r="V23" s="450"/>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1" t="s">
        <v>12</v>
      </c>
      <c r="AR23" s="429"/>
      <c r="AS23" s="429"/>
      <c r="AT23" s="429"/>
      <c r="AU23" s="429"/>
      <c r="AV23" s="437"/>
    </row>
    <row r="24" spans="1:50" s="21" customFormat="1" ht="96.75" customHeight="1" x14ac:dyDescent="0.25">
      <c r="A24" s="435"/>
      <c r="B24" s="446"/>
      <c r="C24" s="435"/>
      <c r="D24" s="435"/>
      <c r="E24" s="439"/>
      <c r="F24" s="431"/>
      <c r="G24" s="431"/>
      <c r="H24" s="431"/>
      <c r="I24" s="433"/>
      <c r="J24" s="433"/>
      <c r="K24" s="433"/>
      <c r="L24" s="431"/>
      <c r="M24" s="435"/>
      <c r="N24" s="435"/>
      <c r="O24" s="435"/>
      <c r="P24" s="429"/>
      <c r="Q24" s="429"/>
      <c r="R24" s="429"/>
      <c r="S24" s="441"/>
      <c r="T24" s="441"/>
      <c r="U24" s="450"/>
      <c r="V24" s="450"/>
      <c r="W24" s="429"/>
      <c r="X24" s="429"/>
      <c r="Y24" s="429"/>
      <c r="Z24" s="429"/>
      <c r="AA24" s="429"/>
      <c r="AB24" s="429"/>
      <c r="AC24" s="429"/>
      <c r="AD24" s="429"/>
      <c r="AE24" s="429"/>
      <c r="AF24" s="185" t="s">
        <v>14</v>
      </c>
      <c r="AG24" s="185" t="s">
        <v>13</v>
      </c>
      <c r="AH24" s="97" t="s">
        <v>3</v>
      </c>
      <c r="AI24" s="97" t="s">
        <v>12</v>
      </c>
      <c r="AJ24" s="435"/>
      <c r="AK24" s="435"/>
      <c r="AL24" s="435"/>
      <c r="AM24" s="435"/>
      <c r="AN24" s="435"/>
      <c r="AO24" s="435"/>
      <c r="AP24" s="435"/>
      <c r="AQ24" s="452"/>
      <c r="AR24" s="429"/>
      <c r="AS24" s="429"/>
      <c r="AT24" s="429"/>
      <c r="AU24" s="429"/>
      <c r="AV24" s="437"/>
      <c r="AW24" s="293" t="e">
        <f>SUM(#REF!)</f>
        <v>#REF!</v>
      </c>
    </row>
    <row r="25" spans="1:50" s="20" customFormat="1" ht="11.25" x14ac:dyDescent="0.2">
      <c r="A25" s="292">
        <v>1</v>
      </c>
      <c r="B25" s="292">
        <v>2</v>
      </c>
      <c r="C25" s="292">
        <v>4</v>
      </c>
      <c r="D25" s="292">
        <v>5</v>
      </c>
      <c r="E25" s="292">
        <v>6</v>
      </c>
      <c r="F25" s="292">
        <f>E25+1</f>
        <v>7</v>
      </c>
      <c r="G25" s="292">
        <f t="shared" ref="G25:AV25" si="0">F25+1</f>
        <v>8</v>
      </c>
      <c r="H25" s="292">
        <f t="shared" si="0"/>
        <v>9</v>
      </c>
      <c r="I25" s="292">
        <f t="shared" si="0"/>
        <v>10</v>
      </c>
      <c r="J25" s="292">
        <f t="shared" si="0"/>
        <v>11</v>
      </c>
      <c r="K25" s="292">
        <f t="shared" si="0"/>
        <v>12</v>
      </c>
      <c r="L25" s="292">
        <f t="shared" si="0"/>
        <v>13</v>
      </c>
      <c r="M25" s="292">
        <f t="shared" si="0"/>
        <v>14</v>
      </c>
      <c r="N25" s="292">
        <f t="shared" si="0"/>
        <v>15</v>
      </c>
      <c r="O25" s="292">
        <f t="shared" si="0"/>
        <v>16</v>
      </c>
      <c r="P25" s="292">
        <f t="shared" si="0"/>
        <v>17</v>
      </c>
      <c r="Q25" s="292">
        <f t="shared" si="0"/>
        <v>18</v>
      </c>
      <c r="R25" s="292">
        <f t="shared" si="0"/>
        <v>19</v>
      </c>
      <c r="S25" s="292">
        <f t="shared" si="0"/>
        <v>20</v>
      </c>
      <c r="T25" s="292">
        <f t="shared" si="0"/>
        <v>21</v>
      </c>
      <c r="U25" s="292">
        <f t="shared" si="0"/>
        <v>22</v>
      </c>
      <c r="V25" s="292">
        <f t="shared" si="0"/>
        <v>23</v>
      </c>
      <c r="W25" s="292">
        <f t="shared" si="0"/>
        <v>24</v>
      </c>
      <c r="X25" s="292">
        <f t="shared" si="0"/>
        <v>25</v>
      </c>
      <c r="Y25" s="292">
        <f t="shared" si="0"/>
        <v>26</v>
      </c>
      <c r="Z25" s="292">
        <f t="shared" si="0"/>
        <v>27</v>
      </c>
      <c r="AA25" s="292">
        <f t="shared" si="0"/>
        <v>28</v>
      </c>
      <c r="AB25" s="292">
        <f t="shared" si="0"/>
        <v>29</v>
      </c>
      <c r="AC25" s="292">
        <f t="shared" si="0"/>
        <v>30</v>
      </c>
      <c r="AD25" s="292">
        <f t="shared" si="0"/>
        <v>31</v>
      </c>
      <c r="AE25" s="292">
        <f t="shared" si="0"/>
        <v>32</v>
      </c>
      <c r="AF25" s="292">
        <f t="shared" si="0"/>
        <v>33</v>
      </c>
      <c r="AG25" s="292">
        <f t="shared" si="0"/>
        <v>34</v>
      </c>
      <c r="AH25" s="292">
        <f t="shared" si="0"/>
        <v>35</v>
      </c>
      <c r="AI25" s="292">
        <f t="shared" si="0"/>
        <v>36</v>
      </c>
      <c r="AJ25" s="292">
        <f t="shared" si="0"/>
        <v>37</v>
      </c>
      <c r="AK25" s="292">
        <f t="shared" si="0"/>
        <v>38</v>
      </c>
      <c r="AL25" s="292">
        <f t="shared" si="0"/>
        <v>39</v>
      </c>
      <c r="AM25" s="292">
        <f t="shared" si="0"/>
        <v>40</v>
      </c>
      <c r="AN25" s="292">
        <f t="shared" si="0"/>
        <v>41</v>
      </c>
      <c r="AO25" s="292">
        <f t="shared" si="0"/>
        <v>42</v>
      </c>
      <c r="AP25" s="292">
        <f t="shared" si="0"/>
        <v>43</v>
      </c>
      <c r="AQ25" s="292">
        <f t="shared" si="0"/>
        <v>44</v>
      </c>
      <c r="AR25" s="292">
        <f t="shared" si="0"/>
        <v>45</v>
      </c>
      <c r="AS25" s="292">
        <f t="shared" si="0"/>
        <v>46</v>
      </c>
      <c r="AT25" s="292">
        <f t="shared" si="0"/>
        <v>47</v>
      </c>
      <c r="AU25" s="292">
        <f t="shared" si="0"/>
        <v>48</v>
      </c>
      <c r="AV25" s="292">
        <f t="shared" si="0"/>
        <v>49</v>
      </c>
      <c r="AW25" s="291"/>
    </row>
    <row r="26" spans="1:50" s="322" customFormat="1" ht="75" x14ac:dyDescent="0.25">
      <c r="A26" s="314" t="s">
        <v>518</v>
      </c>
      <c r="B26" s="315" t="s">
        <v>603</v>
      </c>
      <c r="C26" s="315" t="s">
        <v>519</v>
      </c>
      <c r="D26" s="316" t="s">
        <v>602</v>
      </c>
      <c r="E26" s="317" t="s">
        <v>363</v>
      </c>
      <c r="F26" s="317" t="s">
        <v>363</v>
      </c>
      <c r="G26" s="317" t="s">
        <v>363</v>
      </c>
      <c r="H26" s="317" t="s">
        <v>363</v>
      </c>
      <c r="I26" s="317" t="s">
        <v>363</v>
      </c>
      <c r="J26" s="317" t="s">
        <v>363</v>
      </c>
      <c r="K26" s="317">
        <v>4.6180000000000003</v>
      </c>
      <c r="L26" s="317" t="s">
        <v>363</v>
      </c>
      <c r="M26" s="317" t="s">
        <v>502</v>
      </c>
      <c r="N26" s="318" t="s">
        <v>555</v>
      </c>
      <c r="O26" s="315" t="s">
        <v>603</v>
      </c>
      <c r="P26" s="319">
        <v>380</v>
      </c>
      <c r="Q26" s="315" t="s">
        <v>504</v>
      </c>
      <c r="R26" s="319">
        <v>266</v>
      </c>
      <c r="S26" s="315" t="s">
        <v>520</v>
      </c>
      <c r="T26" s="315" t="s">
        <v>520</v>
      </c>
      <c r="U26" s="315">
        <v>2</v>
      </c>
      <c r="V26" s="315">
        <v>2</v>
      </c>
      <c r="W26" s="315" t="s">
        <v>521</v>
      </c>
      <c r="X26" s="319">
        <v>261</v>
      </c>
      <c r="Y26" s="315"/>
      <c r="Z26" s="315"/>
      <c r="AA26" s="319"/>
      <c r="AB26" s="319">
        <v>261</v>
      </c>
      <c r="AC26" s="315" t="s">
        <v>521</v>
      </c>
      <c r="AD26" s="319">
        <v>307</v>
      </c>
      <c r="AE26" s="319">
        <v>307</v>
      </c>
      <c r="AF26" s="320" t="s">
        <v>523</v>
      </c>
      <c r="AG26" s="315" t="s">
        <v>503</v>
      </c>
      <c r="AH26" s="315" t="s">
        <v>524</v>
      </c>
      <c r="AI26" s="315" t="s">
        <v>525</v>
      </c>
      <c r="AJ26" s="315" t="s">
        <v>526</v>
      </c>
      <c r="AK26" s="315" t="s">
        <v>527</v>
      </c>
      <c r="AL26" s="317"/>
      <c r="AM26" s="317"/>
      <c r="AN26" s="317"/>
      <c r="AO26" s="317"/>
      <c r="AP26" s="315" t="s">
        <v>528</v>
      </c>
      <c r="AQ26" s="315" t="s">
        <v>529</v>
      </c>
      <c r="AR26" s="315" t="s">
        <v>528</v>
      </c>
      <c r="AS26" s="315" t="s">
        <v>529</v>
      </c>
      <c r="AT26" s="315" t="s">
        <v>530</v>
      </c>
      <c r="AU26" s="315" t="s">
        <v>531</v>
      </c>
      <c r="AV26" s="317"/>
      <c r="AW26" s="321">
        <v>0.307</v>
      </c>
      <c r="AX26" s="321">
        <v>0.307</v>
      </c>
    </row>
    <row r="27" spans="1:50" s="322" customFormat="1"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15" t="s">
        <v>522</v>
      </c>
      <c r="X27" s="319">
        <v>266</v>
      </c>
      <c r="Y27" s="315"/>
      <c r="Z27" s="315"/>
      <c r="AA27" s="319"/>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50" s="321" customFormat="1" ht="60" x14ac:dyDescent="0.25">
      <c r="A28" s="314" t="s">
        <v>536</v>
      </c>
      <c r="B28" s="315" t="s">
        <v>603</v>
      </c>
      <c r="C28" s="315" t="s">
        <v>519</v>
      </c>
      <c r="D28" s="316" t="s">
        <v>602</v>
      </c>
      <c r="E28" s="317" t="s">
        <v>363</v>
      </c>
      <c r="F28" s="317" t="s">
        <v>363</v>
      </c>
      <c r="G28" s="317" t="s">
        <v>363</v>
      </c>
      <c r="H28" s="317" t="s">
        <v>363</v>
      </c>
      <c r="I28" s="317" t="s">
        <v>363</v>
      </c>
      <c r="J28" s="317" t="s">
        <v>363</v>
      </c>
      <c r="K28" s="317">
        <v>4.6180000000000003</v>
      </c>
      <c r="L28" s="317" t="s">
        <v>363</v>
      </c>
      <c r="M28" s="315" t="s">
        <v>502</v>
      </c>
      <c r="N28" s="318" t="s">
        <v>537</v>
      </c>
      <c r="O28" s="315" t="s">
        <v>603</v>
      </c>
      <c r="P28" s="319">
        <v>18443</v>
      </c>
      <c r="Q28" s="315" t="s">
        <v>504</v>
      </c>
      <c r="R28" s="319">
        <v>12910</v>
      </c>
      <c r="S28" s="315" t="s">
        <v>538</v>
      </c>
      <c r="T28" s="315" t="s">
        <v>538</v>
      </c>
      <c r="U28" s="315">
        <v>6</v>
      </c>
      <c r="V28" s="315">
        <v>6</v>
      </c>
      <c r="W28" s="315" t="s">
        <v>521</v>
      </c>
      <c r="X28" s="319">
        <v>12910</v>
      </c>
      <c r="Y28" s="315"/>
      <c r="Z28" s="315">
        <v>1</v>
      </c>
      <c r="AA28" s="319">
        <v>12712</v>
      </c>
      <c r="AB28" s="319">
        <v>12712</v>
      </c>
      <c r="AC28" s="315" t="s">
        <v>521</v>
      </c>
      <c r="AD28" s="319">
        <v>15000</v>
      </c>
      <c r="AE28" s="319">
        <v>0</v>
      </c>
      <c r="AF28" s="320" t="s">
        <v>539</v>
      </c>
      <c r="AG28" s="315" t="s">
        <v>503</v>
      </c>
      <c r="AH28" s="315" t="s">
        <v>540</v>
      </c>
      <c r="AI28" s="315" t="s">
        <v>541</v>
      </c>
      <c r="AJ28" s="315" t="s">
        <v>542</v>
      </c>
      <c r="AK28" s="315" t="s">
        <v>543</v>
      </c>
      <c r="AL28" s="315"/>
      <c r="AM28" s="315"/>
      <c r="AN28" s="315"/>
      <c r="AO28" s="320" t="s">
        <v>544</v>
      </c>
      <c r="AP28" s="315" t="s">
        <v>545</v>
      </c>
      <c r="AQ28" s="315" t="s">
        <v>546</v>
      </c>
      <c r="AR28" s="315" t="s">
        <v>545</v>
      </c>
      <c r="AS28" s="315" t="s">
        <v>546</v>
      </c>
      <c r="AT28" s="315" t="s">
        <v>547</v>
      </c>
      <c r="AU28" s="315" t="s">
        <v>548</v>
      </c>
      <c r="AV28" s="323" t="s">
        <v>634</v>
      </c>
      <c r="AW28" s="324">
        <v>15</v>
      </c>
      <c r="AX28" s="321">
        <v>15.254</v>
      </c>
    </row>
    <row r="29" spans="1:50" s="21" customFormat="1" x14ac:dyDescent="0.25">
      <c r="A29" s="325"/>
      <c r="B29" s="325"/>
      <c r="C29" s="325"/>
      <c r="D29" s="325"/>
      <c r="E29" s="325"/>
      <c r="F29" s="325"/>
      <c r="G29" s="325"/>
      <c r="H29" s="325"/>
      <c r="I29" s="325"/>
      <c r="J29" s="325"/>
      <c r="K29" s="325"/>
      <c r="L29" s="325"/>
      <c r="M29" s="325"/>
      <c r="N29" s="325"/>
      <c r="O29" s="315"/>
      <c r="P29" s="319"/>
      <c r="Q29" s="315"/>
      <c r="R29" s="319"/>
      <c r="S29" s="315"/>
      <c r="T29" s="315"/>
      <c r="U29" s="315"/>
      <c r="V29" s="315"/>
      <c r="W29" s="315" t="s">
        <v>549</v>
      </c>
      <c r="X29" s="319">
        <v>12891</v>
      </c>
      <c r="Y29" s="315"/>
      <c r="Z29" s="315"/>
      <c r="AA29" s="319">
        <v>12715</v>
      </c>
      <c r="AB29" s="319"/>
      <c r="AC29" s="315"/>
      <c r="AD29" s="319"/>
      <c r="AE29" s="319"/>
      <c r="AF29" s="320" t="s">
        <v>544</v>
      </c>
      <c r="AG29" s="315"/>
      <c r="AH29" s="315"/>
      <c r="AI29" s="315"/>
      <c r="AJ29" s="315"/>
      <c r="AK29" s="315"/>
      <c r="AL29" s="315"/>
      <c r="AM29" s="315"/>
      <c r="AN29" s="315"/>
      <c r="AO29" s="320" t="s">
        <v>544</v>
      </c>
      <c r="AP29" s="315"/>
      <c r="AQ29" s="315"/>
      <c r="AR29" s="315"/>
      <c r="AS29" s="315"/>
      <c r="AT29" s="315"/>
      <c r="AU29" s="315"/>
      <c r="AV29" s="325"/>
    </row>
    <row r="30" spans="1:50" s="21" customFormat="1" x14ac:dyDescent="0.25">
      <c r="A30" s="325"/>
      <c r="B30" s="325"/>
      <c r="C30" s="325"/>
      <c r="D30" s="325"/>
      <c r="E30" s="325"/>
      <c r="F30" s="325"/>
      <c r="G30" s="325"/>
      <c r="H30" s="325"/>
      <c r="I30" s="325"/>
      <c r="J30" s="325"/>
      <c r="K30" s="325"/>
      <c r="L30" s="325"/>
      <c r="M30" s="325"/>
      <c r="N30" s="325"/>
      <c r="O30" s="315"/>
      <c r="P30" s="319"/>
      <c r="Q30" s="315"/>
      <c r="R30" s="319"/>
      <c r="S30" s="315"/>
      <c r="T30" s="315"/>
      <c r="U30" s="315"/>
      <c r="V30" s="315"/>
      <c r="W30" s="315" t="s">
        <v>550</v>
      </c>
      <c r="X30" s="319">
        <v>11900</v>
      </c>
      <c r="Y30" s="315" t="s">
        <v>550</v>
      </c>
      <c r="Z30" s="315"/>
      <c r="AA30" s="319"/>
      <c r="AB30" s="319"/>
      <c r="AC30" s="315"/>
      <c r="AD30" s="319"/>
      <c r="AE30" s="319"/>
      <c r="AF30" s="320" t="s">
        <v>544</v>
      </c>
      <c r="AG30" s="315"/>
      <c r="AH30" s="315"/>
      <c r="AI30" s="315"/>
      <c r="AJ30" s="315"/>
      <c r="AK30" s="315"/>
      <c r="AL30" s="315"/>
      <c r="AM30" s="315"/>
      <c r="AN30" s="315"/>
      <c r="AO30" s="320" t="s">
        <v>544</v>
      </c>
      <c r="AP30" s="315"/>
      <c r="AQ30" s="315"/>
      <c r="AR30" s="315"/>
      <c r="AS30" s="315"/>
      <c r="AT30" s="315"/>
      <c r="AU30" s="315"/>
      <c r="AV30" s="325"/>
    </row>
    <row r="31" spans="1:50" s="21" customFormat="1" x14ac:dyDescent="0.25">
      <c r="A31" s="325"/>
      <c r="B31" s="325"/>
      <c r="C31" s="325"/>
      <c r="D31" s="325"/>
      <c r="E31" s="325"/>
      <c r="F31" s="325"/>
      <c r="G31" s="325"/>
      <c r="H31" s="325"/>
      <c r="I31" s="325"/>
      <c r="J31" s="325"/>
      <c r="K31" s="325"/>
      <c r="L31" s="325"/>
      <c r="M31" s="325"/>
      <c r="N31" s="325"/>
      <c r="O31" s="315"/>
      <c r="P31" s="319"/>
      <c r="Q31" s="315"/>
      <c r="R31" s="319"/>
      <c r="S31" s="315"/>
      <c r="T31" s="315"/>
      <c r="U31" s="315"/>
      <c r="V31" s="315"/>
      <c r="W31" s="315" t="s">
        <v>551</v>
      </c>
      <c r="X31" s="319">
        <v>12872</v>
      </c>
      <c r="Y31" s="315" t="s">
        <v>551</v>
      </c>
      <c r="Z31" s="315"/>
      <c r="AA31" s="319"/>
      <c r="AB31" s="319"/>
      <c r="AC31" s="315"/>
      <c r="AD31" s="319"/>
      <c r="AE31" s="319"/>
      <c r="AF31" s="320" t="s">
        <v>544</v>
      </c>
      <c r="AG31" s="315"/>
      <c r="AH31" s="315"/>
      <c r="AI31" s="315"/>
      <c r="AJ31" s="315"/>
      <c r="AK31" s="315"/>
      <c r="AL31" s="315"/>
      <c r="AM31" s="315"/>
      <c r="AN31" s="315"/>
      <c r="AO31" s="320" t="s">
        <v>544</v>
      </c>
      <c r="AP31" s="315"/>
      <c r="AQ31" s="315"/>
      <c r="AR31" s="315"/>
      <c r="AS31" s="315"/>
      <c r="AT31" s="315"/>
      <c r="AU31" s="315"/>
      <c r="AV31" s="325"/>
    </row>
    <row r="32" spans="1:50" s="21" customFormat="1" x14ac:dyDescent="0.25">
      <c r="A32" s="325"/>
      <c r="B32" s="325"/>
      <c r="C32" s="325"/>
      <c r="D32" s="325"/>
      <c r="E32" s="325"/>
      <c r="F32" s="325"/>
      <c r="G32" s="325"/>
      <c r="H32" s="325"/>
      <c r="I32" s="325"/>
      <c r="J32" s="325"/>
      <c r="K32" s="325"/>
      <c r="L32" s="325"/>
      <c r="M32" s="325"/>
      <c r="N32" s="325"/>
      <c r="O32" s="315"/>
      <c r="P32" s="319"/>
      <c r="Q32" s="315"/>
      <c r="R32" s="319"/>
      <c r="S32" s="315"/>
      <c r="T32" s="315"/>
      <c r="U32" s="315"/>
      <c r="V32" s="315"/>
      <c r="W32" s="315" t="s">
        <v>552</v>
      </c>
      <c r="X32" s="319">
        <v>12856</v>
      </c>
      <c r="Y32" s="315"/>
      <c r="Z32" s="315"/>
      <c r="AA32" s="319">
        <v>12856</v>
      </c>
      <c r="AB32" s="319"/>
      <c r="AC32" s="315"/>
      <c r="AD32" s="319"/>
      <c r="AE32" s="319"/>
      <c r="AF32" s="320" t="s">
        <v>544</v>
      </c>
      <c r="AG32" s="315"/>
      <c r="AH32" s="315"/>
      <c r="AI32" s="315"/>
      <c r="AJ32" s="315"/>
      <c r="AK32" s="315"/>
      <c r="AL32" s="315"/>
      <c r="AM32" s="315"/>
      <c r="AN32" s="315"/>
      <c r="AO32" s="320" t="s">
        <v>544</v>
      </c>
      <c r="AP32" s="315"/>
      <c r="AQ32" s="315"/>
      <c r="AR32" s="315"/>
      <c r="AS32" s="315"/>
      <c r="AT32" s="315"/>
      <c r="AU32" s="315"/>
      <c r="AV32" s="325"/>
    </row>
    <row r="33" spans="1:50" s="21" customFormat="1" x14ac:dyDescent="0.25">
      <c r="A33" s="325"/>
      <c r="B33" s="325"/>
      <c r="C33" s="325"/>
      <c r="D33" s="325"/>
      <c r="E33" s="325"/>
      <c r="F33" s="325"/>
      <c r="G33" s="325"/>
      <c r="H33" s="325"/>
      <c r="I33" s="325"/>
      <c r="J33" s="325"/>
      <c r="K33" s="325"/>
      <c r="L33" s="325"/>
      <c r="M33" s="325"/>
      <c r="N33" s="325"/>
      <c r="O33" s="315"/>
      <c r="P33" s="319"/>
      <c r="Q33" s="315"/>
      <c r="R33" s="319"/>
      <c r="S33" s="315"/>
      <c r="T33" s="315"/>
      <c r="U33" s="315"/>
      <c r="V33" s="315"/>
      <c r="W33" s="315" t="s">
        <v>553</v>
      </c>
      <c r="X33" s="319">
        <v>12910</v>
      </c>
      <c r="Y33" s="315" t="s">
        <v>553</v>
      </c>
      <c r="Z33" s="315"/>
      <c r="AA33" s="319"/>
      <c r="AB33" s="319"/>
      <c r="AC33" s="315"/>
      <c r="AD33" s="319"/>
      <c r="AE33" s="319"/>
      <c r="AF33" s="320" t="s">
        <v>544</v>
      </c>
      <c r="AG33" s="315"/>
      <c r="AH33" s="315"/>
      <c r="AI33" s="315"/>
      <c r="AJ33" s="315"/>
      <c r="AK33" s="315"/>
      <c r="AL33" s="315"/>
      <c r="AM33" s="315"/>
      <c r="AN33" s="315"/>
      <c r="AO33" s="320" t="s">
        <v>544</v>
      </c>
      <c r="AP33" s="315"/>
      <c r="AQ33" s="315"/>
      <c r="AR33" s="315"/>
      <c r="AS33" s="315"/>
      <c r="AT33" s="315"/>
      <c r="AU33" s="315"/>
      <c r="AV33" s="325"/>
    </row>
    <row r="34" spans="1:50" s="21" customFormat="1" ht="90" x14ac:dyDescent="0.25">
      <c r="A34" s="325">
        <v>1</v>
      </c>
      <c r="B34" s="315" t="s">
        <v>636</v>
      </c>
      <c r="C34" s="315" t="s">
        <v>519</v>
      </c>
      <c r="D34" s="316" t="s">
        <v>635</v>
      </c>
      <c r="E34" s="317" t="s">
        <v>363</v>
      </c>
      <c r="F34" s="317" t="s">
        <v>363</v>
      </c>
      <c r="G34" s="317" t="s">
        <v>363</v>
      </c>
      <c r="H34" s="317" t="s">
        <v>363</v>
      </c>
      <c r="I34" s="317" t="s">
        <v>363</v>
      </c>
      <c r="J34" s="317" t="s">
        <v>363</v>
      </c>
      <c r="K34" s="317">
        <v>4.6180000000000003</v>
      </c>
      <c r="L34" s="317" t="s">
        <v>363</v>
      </c>
      <c r="M34" s="317" t="s">
        <v>604</v>
      </c>
      <c r="N34" s="318" t="s">
        <v>605</v>
      </c>
      <c r="O34" s="315" t="s">
        <v>636</v>
      </c>
      <c r="P34" s="319">
        <v>126</v>
      </c>
      <c r="Q34" s="315" t="s">
        <v>504</v>
      </c>
      <c r="R34" s="319">
        <v>126</v>
      </c>
      <c r="S34" s="315" t="s">
        <v>606</v>
      </c>
      <c r="T34" s="315" t="s">
        <v>606</v>
      </c>
      <c r="U34" s="326">
        <v>1</v>
      </c>
      <c r="V34" s="326">
        <v>1</v>
      </c>
      <c r="W34" s="315" t="s">
        <v>607</v>
      </c>
      <c r="X34" s="319">
        <v>126</v>
      </c>
      <c r="Y34" s="325"/>
      <c r="Z34" s="325"/>
      <c r="AA34" s="325"/>
      <c r="AB34" s="319">
        <v>126</v>
      </c>
      <c r="AC34" s="315" t="s">
        <v>607</v>
      </c>
      <c r="AD34" s="319">
        <v>126</v>
      </c>
      <c r="AE34" s="319">
        <v>14</v>
      </c>
      <c r="AF34" s="325"/>
      <c r="AG34" s="325"/>
      <c r="AH34" s="325"/>
      <c r="AI34" s="325"/>
      <c r="AJ34" s="325"/>
      <c r="AK34" s="315"/>
      <c r="AL34" s="325" t="s">
        <v>608</v>
      </c>
      <c r="AM34" s="323" t="s">
        <v>609</v>
      </c>
      <c r="AN34" s="325"/>
      <c r="AO34" s="325"/>
      <c r="AP34" s="315" t="s">
        <v>610</v>
      </c>
      <c r="AQ34" s="315" t="s">
        <v>610</v>
      </c>
      <c r="AR34" s="315" t="s">
        <v>610</v>
      </c>
      <c r="AS34" s="315" t="s">
        <v>611</v>
      </c>
      <c r="AT34" s="315" t="s">
        <v>612</v>
      </c>
      <c r="AU34" s="323"/>
      <c r="AV34" s="323" t="s">
        <v>803</v>
      </c>
      <c r="AW34" s="21">
        <v>8.5999999999999993E-2</v>
      </c>
      <c r="AX34" s="21">
        <v>8.5999999999999993E-2</v>
      </c>
    </row>
    <row r="35" spans="1:50" s="21" customFormat="1" ht="90" x14ac:dyDescent="0.25">
      <c r="A35" s="325">
        <v>2</v>
      </c>
      <c r="B35" s="315" t="s">
        <v>636</v>
      </c>
      <c r="C35" s="315" t="s">
        <v>519</v>
      </c>
      <c r="D35" s="316" t="s">
        <v>635</v>
      </c>
      <c r="E35" s="317" t="s">
        <v>363</v>
      </c>
      <c r="F35" s="317" t="s">
        <v>363</v>
      </c>
      <c r="G35" s="317" t="s">
        <v>363</v>
      </c>
      <c r="H35" s="317" t="s">
        <v>363</v>
      </c>
      <c r="I35" s="317" t="s">
        <v>363</v>
      </c>
      <c r="J35" s="317" t="s">
        <v>363</v>
      </c>
      <c r="K35" s="317">
        <v>4.6180000000000003</v>
      </c>
      <c r="L35" s="317" t="s">
        <v>363</v>
      </c>
      <c r="M35" s="317" t="s">
        <v>604</v>
      </c>
      <c r="N35" s="318" t="s">
        <v>613</v>
      </c>
      <c r="O35" s="315" t="s">
        <v>636</v>
      </c>
      <c r="P35" s="319">
        <v>88</v>
      </c>
      <c r="Q35" s="315" t="s">
        <v>504</v>
      </c>
      <c r="R35" s="319">
        <v>88</v>
      </c>
      <c r="S35" s="315" t="s">
        <v>606</v>
      </c>
      <c r="T35" s="315" t="s">
        <v>606</v>
      </c>
      <c r="U35" s="326">
        <v>1</v>
      </c>
      <c r="V35" s="326">
        <v>1</v>
      </c>
      <c r="W35" s="315" t="s">
        <v>607</v>
      </c>
      <c r="X35" s="319">
        <v>88</v>
      </c>
      <c r="Y35" s="325"/>
      <c r="Z35" s="325"/>
      <c r="AA35" s="325"/>
      <c r="AB35" s="319">
        <v>88</v>
      </c>
      <c r="AC35" s="315" t="s">
        <v>607</v>
      </c>
      <c r="AD35" s="319">
        <v>88</v>
      </c>
      <c r="AE35" s="319">
        <v>9</v>
      </c>
      <c r="AF35" s="325"/>
      <c r="AG35" s="325"/>
      <c r="AH35" s="325"/>
      <c r="AI35" s="325"/>
      <c r="AJ35" s="325"/>
      <c r="AK35" s="315"/>
      <c r="AL35" s="325" t="s">
        <v>608</v>
      </c>
      <c r="AM35" s="323" t="s">
        <v>609</v>
      </c>
      <c r="AN35" s="325"/>
      <c r="AO35" s="325"/>
      <c r="AP35" s="315" t="s">
        <v>610</v>
      </c>
      <c r="AQ35" s="315" t="s">
        <v>610</v>
      </c>
      <c r="AR35" s="315" t="s">
        <v>610</v>
      </c>
      <c r="AS35" s="315" t="s">
        <v>611</v>
      </c>
      <c r="AT35" s="315" t="s">
        <v>612</v>
      </c>
      <c r="AU35" s="323"/>
      <c r="AV35" s="323" t="s">
        <v>804</v>
      </c>
      <c r="AW35" s="327">
        <v>0.06</v>
      </c>
      <c r="AX35" s="327">
        <v>0.06</v>
      </c>
    </row>
    <row r="36" spans="1:50" s="21" customFormat="1" ht="90" x14ac:dyDescent="0.25">
      <c r="A36" s="325">
        <v>3</v>
      </c>
      <c r="B36" s="315" t="s">
        <v>636</v>
      </c>
      <c r="C36" s="315" t="s">
        <v>519</v>
      </c>
      <c r="D36" s="316" t="s">
        <v>635</v>
      </c>
      <c r="E36" s="317" t="s">
        <v>363</v>
      </c>
      <c r="F36" s="317" t="s">
        <v>363</v>
      </c>
      <c r="G36" s="317" t="s">
        <v>363</v>
      </c>
      <c r="H36" s="317" t="s">
        <v>363</v>
      </c>
      <c r="I36" s="317" t="s">
        <v>363</v>
      </c>
      <c r="J36" s="317" t="s">
        <v>363</v>
      </c>
      <c r="K36" s="317">
        <v>4.6180000000000003</v>
      </c>
      <c r="L36" s="317" t="s">
        <v>363</v>
      </c>
      <c r="M36" s="317" t="s">
        <v>604</v>
      </c>
      <c r="N36" s="318" t="s">
        <v>613</v>
      </c>
      <c r="O36" s="315" t="s">
        <v>636</v>
      </c>
      <c r="P36" s="319">
        <v>66</v>
      </c>
      <c r="Q36" s="315" t="s">
        <v>504</v>
      </c>
      <c r="R36" s="319">
        <v>66</v>
      </c>
      <c r="S36" s="315" t="s">
        <v>606</v>
      </c>
      <c r="T36" s="315" t="s">
        <v>606</v>
      </c>
      <c r="U36" s="326">
        <v>1</v>
      </c>
      <c r="V36" s="326">
        <v>1</v>
      </c>
      <c r="W36" s="315" t="s">
        <v>607</v>
      </c>
      <c r="X36" s="319">
        <v>66</v>
      </c>
      <c r="Y36" s="325"/>
      <c r="Z36" s="325"/>
      <c r="AA36" s="325"/>
      <c r="AB36" s="319">
        <v>66</v>
      </c>
      <c r="AC36" s="315" t="s">
        <v>607</v>
      </c>
      <c r="AD36" s="319">
        <v>66</v>
      </c>
      <c r="AE36" s="319">
        <v>0</v>
      </c>
      <c r="AF36" s="325"/>
      <c r="AG36" s="325"/>
      <c r="AH36" s="325"/>
      <c r="AI36" s="325"/>
      <c r="AJ36" s="325"/>
      <c r="AK36" s="315"/>
      <c r="AL36" s="325" t="s">
        <v>608</v>
      </c>
      <c r="AM36" s="323" t="s">
        <v>609</v>
      </c>
      <c r="AN36" s="325"/>
      <c r="AO36" s="325"/>
      <c r="AP36" s="315" t="s">
        <v>610</v>
      </c>
      <c r="AQ36" s="315" t="s">
        <v>610</v>
      </c>
      <c r="AR36" s="315" t="s">
        <v>610</v>
      </c>
      <c r="AS36" s="315" t="s">
        <v>611</v>
      </c>
      <c r="AT36" s="315" t="s">
        <v>614</v>
      </c>
      <c r="AU36" s="323"/>
      <c r="AV36" s="323" t="s">
        <v>776</v>
      </c>
      <c r="AW36" s="21">
        <v>3.0000000000000001E-3</v>
      </c>
      <c r="AX36" s="21">
        <v>3.0000000000000001E-3</v>
      </c>
    </row>
    <row r="37" spans="1:50" s="21" customFormat="1" ht="90" x14ac:dyDescent="0.25">
      <c r="A37" s="325">
        <v>4</v>
      </c>
      <c r="B37" s="315" t="s">
        <v>636</v>
      </c>
      <c r="C37" s="315" t="s">
        <v>519</v>
      </c>
      <c r="D37" s="316" t="s">
        <v>635</v>
      </c>
      <c r="E37" s="317" t="s">
        <v>363</v>
      </c>
      <c r="F37" s="317" t="s">
        <v>363</v>
      </c>
      <c r="G37" s="317" t="s">
        <v>363</v>
      </c>
      <c r="H37" s="317" t="s">
        <v>363</v>
      </c>
      <c r="I37" s="317" t="s">
        <v>363</v>
      </c>
      <c r="J37" s="317" t="s">
        <v>363</v>
      </c>
      <c r="K37" s="317">
        <v>4.6180000000000003</v>
      </c>
      <c r="L37" s="317" t="s">
        <v>363</v>
      </c>
      <c r="M37" s="317" t="s">
        <v>604</v>
      </c>
      <c r="N37" s="318" t="s">
        <v>637</v>
      </c>
      <c r="O37" s="315" t="s">
        <v>636</v>
      </c>
      <c r="P37" s="319">
        <v>0</v>
      </c>
      <c r="Q37" s="315" t="s">
        <v>504</v>
      </c>
      <c r="R37" s="319">
        <v>0</v>
      </c>
      <c r="S37" s="315" t="s">
        <v>606</v>
      </c>
      <c r="T37" s="315" t="s">
        <v>606</v>
      </c>
      <c r="U37" s="326">
        <v>1</v>
      </c>
      <c r="V37" s="326">
        <v>1</v>
      </c>
      <c r="W37" s="315" t="s">
        <v>694</v>
      </c>
      <c r="X37" s="319">
        <v>0</v>
      </c>
      <c r="Y37" s="325"/>
      <c r="Z37" s="325"/>
      <c r="AA37" s="325"/>
      <c r="AB37" s="319">
        <v>0</v>
      </c>
      <c r="AC37" s="315" t="s">
        <v>694</v>
      </c>
      <c r="AD37" s="319">
        <v>0</v>
      </c>
      <c r="AE37" s="319">
        <v>0</v>
      </c>
      <c r="AF37" s="325"/>
      <c r="AG37" s="325"/>
      <c r="AH37" s="325"/>
      <c r="AI37" s="325"/>
      <c r="AJ37" s="325"/>
      <c r="AK37" s="315"/>
      <c r="AL37" s="325" t="s">
        <v>608</v>
      </c>
      <c r="AM37" s="323" t="s">
        <v>609</v>
      </c>
      <c r="AN37" s="325"/>
      <c r="AO37" s="325"/>
      <c r="AP37" s="315" t="s">
        <v>638</v>
      </c>
      <c r="AQ37" s="315" t="s">
        <v>638</v>
      </c>
      <c r="AR37" s="315" t="s">
        <v>638</v>
      </c>
      <c r="AS37" s="315" t="s">
        <v>638</v>
      </c>
      <c r="AT37" s="315" t="s">
        <v>639</v>
      </c>
      <c r="AU37" s="325"/>
      <c r="AV37" s="323" t="s">
        <v>777</v>
      </c>
      <c r="AW37" s="327">
        <v>0.01</v>
      </c>
      <c r="AX37" s="327">
        <v>0.01</v>
      </c>
    </row>
    <row r="38" spans="1:50" s="21" customFormat="1" ht="90" x14ac:dyDescent="0.25">
      <c r="A38" s="325">
        <v>5</v>
      </c>
      <c r="B38" s="315" t="s">
        <v>636</v>
      </c>
      <c r="C38" s="315" t="s">
        <v>519</v>
      </c>
      <c r="D38" s="316" t="s">
        <v>635</v>
      </c>
      <c r="E38" s="317" t="s">
        <v>363</v>
      </c>
      <c r="F38" s="317" t="s">
        <v>363</v>
      </c>
      <c r="G38" s="317" t="s">
        <v>363</v>
      </c>
      <c r="H38" s="317" t="s">
        <v>363</v>
      </c>
      <c r="I38" s="317" t="s">
        <v>363</v>
      </c>
      <c r="J38" s="317" t="s">
        <v>363</v>
      </c>
      <c r="K38" s="317">
        <v>4.6180000000000003</v>
      </c>
      <c r="L38" s="317" t="s">
        <v>363</v>
      </c>
      <c r="M38" s="317" t="s">
        <v>604</v>
      </c>
      <c r="N38" s="318" t="s">
        <v>637</v>
      </c>
      <c r="O38" s="315" t="s">
        <v>636</v>
      </c>
      <c r="P38" s="319">
        <v>1</v>
      </c>
      <c r="Q38" s="315" t="s">
        <v>504</v>
      </c>
      <c r="R38" s="319">
        <v>1</v>
      </c>
      <c r="S38" s="315" t="s">
        <v>606</v>
      </c>
      <c r="T38" s="315" t="s">
        <v>606</v>
      </c>
      <c r="U38" s="326">
        <v>1</v>
      </c>
      <c r="V38" s="326">
        <v>1</v>
      </c>
      <c r="W38" s="315" t="s">
        <v>694</v>
      </c>
      <c r="X38" s="319">
        <v>1</v>
      </c>
      <c r="Y38" s="325"/>
      <c r="Z38" s="325"/>
      <c r="AA38" s="325"/>
      <c r="AB38" s="319">
        <v>1</v>
      </c>
      <c r="AC38" s="315" t="s">
        <v>694</v>
      </c>
      <c r="AD38" s="319">
        <v>1</v>
      </c>
      <c r="AE38" s="319">
        <v>1</v>
      </c>
      <c r="AF38" s="325"/>
      <c r="AG38" s="325"/>
      <c r="AH38" s="325"/>
      <c r="AI38" s="325"/>
      <c r="AJ38" s="325"/>
      <c r="AK38" s="315"/>
      <c r="AL38" s="325" t="s">
        <v>608</v>
      </c>
      <c r="AM38" s="323" t="s">
        <v>609</v>
      </c>
      <c r="AN38" s="325"/>
      <c r="AO38" s="325"/>
      <c r="AP38" s="315" t="s">
        <v>638</v>
      </c>
      <c r="AQ38" s="315" t="s">
        <v>638</v>
      </c>
      <c r="AR38" s="315" t="s">
        <v>638</v>
      </c>
      <c r="AS38" s="315" t="s">
        <v>638</v>
      </c>
      <c r="AT38" s="315" t="s">
        <v>639</v>
      </c>
      <c r="AU38" s="325"/>
      <c r="AV38" s="323" t="s">
        <v>778</v>
      </c>
      <c r="AW38" s="21">
        <v>2.9000000000000001E-2</v>
      </c>
      <c r="AX38" s="21">
        <v>2.9000000000000001E-2</v>
      </c>
    </row>
    <row r="39" spans="1:50" s="21" customFormat="1" ht="90" x14ac:dyDescent="0.25">
      <c r="A39" s="325">
        <v>6</v>
      </c>
      <c r="B39" s="315" t="s">
        <v>636</v>
      </c>
      <c r="C39" s="315" t="s">
        <v>519</v>
      </c>
      <c r="D39" s="316" t="s">
        <v>635</v>
      </c>
      <c r="E39" s="317" t="s">
        <v>363</v>
      </c>
      <c r="F39" s="317" t="s">
        <v>363</v>
      </c>
      <c r="G39" s="317" t="s">
        <v>363</v>
      </c>
      <c r="H39" s="317" t="s">
        <v>363</v>
      </c>
      <c r="I39" s="317" t="s">
        <v>363</v>
      </c>
      <c r="J39" s="317" t="s">
        <v>363</v>
      </c>
      <c r="K39" s="317">
        <v>4.6180000000000003</v>
      </c>
      <c r="L39" s="317" t="s">
        <v>363</v>
      </c>
      <c r="M39" s="317" t="s">
        <v>604</v>
      </c>
      <c r="N39" s="318" t="s">
        <v>637</v>
      </c>
      <c r="O39" s="315" t="s">
        <v>636</v>
      </c>
      <c r="P39" s="319">
        <v>1</v>
      </c>
      <c r="Q39" s="315" t="s">
        <v>504</v>
      </c>
      <c r="R39" s="319">
        <v>1</v>
      </c>
      <c r="S39" s="315" t="s">
        <v>606</v>
      </c>
      <c r="T39" s="315" t="s">
        <v>606</v>
      </c>
      <c r="U39" s="326">
        <v>1</v>
      </c>
      <c r="V39" s="326">
        <v>1</v>
      </c>
      <c r="W39" s="315" t="s">
        <v>694</v>
      </c>
      <c r="X39" s="319">
        <v>1</v>
      </c>
      <c r="Y39" s="325"/>
      <c r="Z39" s="325"/>
      <c r="AA39" s="325"/>
      <c r="AB39" s="319">
        <v>1</v>
      </c>
      <c r="AC39" s="315" t="s">
        <v>694</v>
      </c>
      <c r="AD39" s="319">
        <v>1</v>
      </c>
      <c r="AE39" s="319">
        <v>1</v>
      </c>
      <c r="AF39" s="325"/>
      <c r="AG39" s="325"/>
      <c r="AH39" s="325"/>
      <c r="AI39" s="325"/>
      <c r="AJ39" s="325"/>
      <c r="AK39" s="315"/>
      <c r="AL39" s="325" t="s">
        <v>608</v>
      </c>
      <c r="AM39" s="323" t="s">
        <v>609</v>
      </c>
      <c r="AN39" s="325"/>
      <c r="AO39" s="325"/>
      <c r="AP39" s="315" t="s">
        <v>640</v>
      </c>
      <c r="AQ39" s="315" t="s">
        <v>640</v>
      </c>
      <c r="AR39" s="315" t="s">
        <v>640</v>
      </c>
      <c r="AS39" s="315" t="s">
        <v>640</v>
      </c>
      <c r="AT39" s="315" t="s">
        <v>641</v>
      </c>
      <c r="AU39" s="325"/>
      <c r="AV39" s="323" t="s">
        <v>779</v>
      </c>
      <c r="AW39" s="21">
        <v>1E-3</v>
      </c>
      <c r="AX39" s="21">
        <v>1E-3</v>
      </c>
    </row>
    <row r="40" spans="1:50" s="21" customFormat="1" ht="90" x14ac:dyDescent="0.25">
      <c r="A40" s="325">
        <v>7</v>
      </c>
      <c r="B40" s="315" t="s">
        <v>636</v>
      </c>
      <c r="C40" s="315" t="s">
        <v>519</v>
      </c>
      <c r="D40" s="316" t="s">
        <v>635</v>
      </c>
      <c r="E40" s="317" t="s">
        <v>363</v>
      </c>
      <c r="F40" s="317" t="s">
        <v>363</v>
      </c>
      <c r="G40" s="317" t="s">
        <v>363</v>
      </c>
      <c r="H40" s="317" t="s">
        <v>363</v>
      </c>
      <c r="I40" s="317" t="s">
        <v>363</v>
      </c>
      <c r="J40" s="317" t="s">
        <v>363</v>
      </c>
      <c r="K40" s="317">
        <v>4.6180000000000003</v>
      </c>
      <c r="L40" s="317" t="s">
        <v>363</v>
      </c>
      <c r="M40" s="317" t="s">
        <v>604</v>
      </c>
      <c r="N40" s="318" t="s">
        <v>637</v>
      </c>
      <c r="O40" s="315" t="s">
        <v>636</v>
      </c>
      <c r="P40" s="319">
        <v>131</v>
      </c>
      <c r="Q40" s="315" t="s">
        <v>504</v>
      </c>
      <c r="R40" s="319">
        <v>131</v>
      </c>
      <c r="S40" s="315" t="s">
        <v>606</v>
      </c>
      <c r="T40" s="315" t="s">
        <v>606</v>
      </c>
      <c r="U40" s="326">
        <v>1</v>
      </c>
      <c r="V40" s="326">
        <v>1</v>
      </c>
      <c r="W40" s="315" t="s">
        <v>694</v>
      </c>
      <c r="X40" s="319">
        <v>131</v>
      </c>
      <c r="Y40" s="325"/>
      <c r="Z40" s="325"/>
      <c r="AA40" s="325"/>
      <c r="AB40" s="319">
        <v>131</v>
      </c>
      <c r="AC40" s="315" t="s">
        <v>694</v>
      </c>
      <c r="AD40" s="319">
        <v>131</v>
      </c>
      <c r="AE40" s="319">
        <v>131</v>
      </c>
      <c r="AF40" s="325"/>
      <c r="AG40" s="325"/>
      <c r="AH40" s="325"/>
      <c r="AI40" s="325"/>
      <c r="AJ40" s="325"/>
      <c r="AK40" s="315"/>
      <c r="AL40" s="325" t="s">
        <v>608</v>
      </c>
      <c r="AM40" s="323" t="s">
        <v>609</v>
      </c>
      <c r="AN40" s="325"/>
      <c r="AO40" s="325"/>
      <c r="AP40" s="315" t="s">
        <v>640</v>
      </c>
      <c r="AQ40" s="315" t="s">
        <v>640</v>
      </c>
      <c r="AR40" s="315" t="s">
        <v>640</v>
      </c>
      <c r="AS40" s="315" t="s">
        <v>640</v>
      </c>
      <c r="AT40" s="315" t="s">
        <v>641</v>
      </c>
      <c r="AU40" s="325"/>
      <c r="AV40" s="323" t="s">
        <v>805</v>
      </c>
      <c r="AW40" s="21">
        <v>6.6000000000000003E-2</v>
      </c>
      <c r="AX40" s="21">
        <v>6.6000000000000003E-2</v>
      </c>
    </row>
    <row r="41" spans="1:50" s="21" customFormat="1" ht="90" x14ac:dyDescent="0.25">
      <c r="A41" s="325">
        <v>8</v>
      </c>
      <c r="B41" s="315" t="s">
        <v>636</v>
      </c>
      <c r="C41" s="315" t="s">
        <v>519</v>
      </c>
      <c r="D41" s="316" t="s">
        <v>635</v>
      </c>
      <c r="E41" s="317" t="s">
        <v>363</v>
      </c>
      <c r="F41" s="317" t="s">
        <v>363</v>
      </c>
      <c r="G41" s="317" t="s">
        <v>363</v>
      </c>
      <c r="H41" s="317" t="s">
        <v>363</v>
      </c>
      <c r="I41" s="317" t="s">
        <v>363</v>
      </c>
      <c r="J41" s="317" t="s">
        <v>363</v>
      </c>
      <c r="K41" s="317">
        <v>4.6180000000000003</v>
      </c>
      <c r="L41" s="317" t="s">
        <v>363</v>
      </c>
      <c r="M41" s="317" t="s">
        <v>604</v>
      </c>
      <c r="N41" s="318" t="s">
        <v>688</v>
      </c>
      <c r="O41" s="315" t="s">
        <v>636</v>
      </c>
      <c r="P41" s="319">
        <v>3</v>
      </c>
      <c r="Q41" s="315" t="s">
        <v>504</v>
      </c>
      <c r="R41" s="319">
        <v>3</v>
      </c>
      <c r="S41" s="315" t="s">
        <v>606</v>
      </c>
      <c r="T41" s="315" t="s">
        <v>606</v>
      </c>
      <c r="U41" s="326">
        <v>1</v>
      </c>
      <c r="V41" s="326">
        <v>1</v>
      </c>
      <c r="W41" s="315" t="s">
        <v>694</v>
      </c>
      <c r="X41" s="319">
        <v>3</v>
      </c>
      <c r="Y41" s="325"/>
      <c r="Z41" s="325"/>
      <c r="AA41" s="325"/>
      <c r="AB41" s="319">
        <v>3</v>
      </c>
      <c r="AC41" s="315" t="s">
        <v>694</v>
      </c>
      <c r="AD41" s="319">
        <v>3</v>
      </c>
      <c r="AE41" s="319">
        <v>0</v>
      </c>
      <c r="AF41" s="325"/>
      <c r="AG41" s="325"/>
      <c r="AH41" s="325"/>
      <c r="AI41" s="325"/>
      <c r="AJ41" s="325"/>
      <c r="AK41" s="315"/>
      <c r="AL41" s="325" t="s">
        <v>608</v>
      </c>
      <c r="AM41" s="323" t="s">
        <v>609</v>
      </c>
      <c r="AN41" s="325"/>
      <c r="AO41" s="325"/>
      <c r="AP41" s="315" t="s">
        <v>689</v>
      </c>
      <c r="AQ41" s="315" t="s">
        <v>689</v>
      </c>
      <c r="AR41" s="315" t="s">
        <v>689</v>
      </c>
      <c r="AS41" s="315" t="s">
        <v>689</v>
      </c>
      <c r="AT41" s="315" t="s">
        <v>690</v>
      </c>
      <c r="AU41" s="325"/>
      <c r="AV41" s="323" t="s">
        <v>780</v>
      </c>
      <c r="AW41" s="21">
        <v>1E-3</v>
      </c>
      <c r="AX41" s="21">
        <v>1E-3</v>
      </c>
    </row>
    <row r="42" spans="1:50" s="21" customFormat="1" ht="90" x14ac:dyDescent="0.25">
      <c r="A42" s="325">
        <v>9</v>
      </c>
      <c r="B42" s="315" t="s">
        <v>636</v>
      </c>
      <c r="C42" s="315" t="s">
        <v>519</v>
      </c>
      <c r="D42" s="316" t="s">
        <v>635</v>
      </c>
      <c r="E42" s="317" t="s">
        <v>363</v>
      </c>
      <c r="F42" s="317" t="s">
        <v>363</v>
      </c>
      <c r="G42" s="317" t="s">
        <v>363</v>
      </c>
      <c r="H42" s="317" t="s">
        <v>363</v>
      </c>
      <c r="I42" s="317" t="s">
        <v>363</v>
      </c>
      <c r="J42" s="317" t="s">
        <v>363</v>
      </c>
      <c r="K42" s="317">
        <v>4.6180000000000003</v>
      </c>
      <c r="L42" s="317" t="s">
        <v>363</v>
      </c>
      <c r="M42" s="317" t="s">
        <v>604</v>
      </c>
      <c r="N42" s="318" t="s">
        <v>688</v>
      </c>
      <c r="O42" s="315" t="s">
        <v>636</v>
      </c>
      <c r="P42" s="319">
        <v>1</v>
      </c>
      <c r="Q42" s="315" t="s">
        <v>504</v>
      </c>
      <c r="R42" s="319">
        <v>1</v>
      </c>
      <c r="S42" s="315" t="s">
        <v>606</v>
      </c>
      <c r="T42" s="315" t="s">
        <v>606</v>
      </c>
      <c r="U42" s="326">
        <v>1</v>
      </c>
      <c r="V42" s="326">
        <v>1</v>
      </c>
      <c r="W42" s="315" t="s">
        <v>694</v>
      </c>
      <c r="X42" s="319">
        <v>1</v>
      </c>
      <c r="Y42" s="325"/>
      <c r="Z42" s="325"/>
      <c r="AA42" s="325"/>
      <c r="AB42" s="319">
        <v>1</v>
      </c>
      <c r="AC42" s="315" t="s">
        <v>694</v>
      </c>
      <c r="AD42" s="319">
        <v>1</v>
      </c>
      <c r="AE42" s="319">
        <v>0</v>
      </c>
      <c r="AF42" s="325"/>
      <c r="AG42" s="325"/>
      <c r="AH42" s="325"/>
      <c r="AI42" s="325"/>
      <c r="AJ42" s="325"/>
      <c r="AK42" s="315"/>
      <c r="AL42" s="325" t="s">
        <v>608</v>
      </c>
      <c r="AM42" s="323" t="s">
        <v>609</v>
      </c>
      <c r="AN42" s="325"/>
      <c r="AO42" s="325"/>
      <c r="AP42" s="315" t="s">
        <v>689</v>
      </c>
      <c r="AQ42" s="315" t="s">
        <v>689</v>
      </c>
      <c r="AR42" s="315" t="s">
        <v>689</v>
      </c>
      <c r="AS42" s="315" t="s">
        <v>689</v>
      </c>
      <c r="AT42" s="315" t="s">
        <v>690</v>
      </c>
      <c r="AU42" s="325"/>
      <c r="AV42" s="323" t="s">
        <v>781</v>
      </c>
      <c r="AW42" s="21">
        <v>0</v>
      </c>
      <c r="AX42" s="21">
        <v>0</v>
      </c>
    </row>
    <row r="43" spans="1:50" s="21" customFormat="1" ht="105" x14ac:dyDescent="0.25">
      <c r="A43" s="325">
        <v>10</v>
      </c>
      <c r="B43" s="315" t="s">
        <v>636</v>
      </c>
      <c r="C43" s="315" t="s">
        <v>519</v>
      </c>
      <c r="D43" s="316" t="s">
        <v>695</v>
      </c>
      <c r="E43" s="317" t="s">
        <v>363</v>
      </c>
      <c r="F43" s="317" t="s">
        <v>363</v>
      </c>
      <c r="G43" s="317" t="s">
        <v>363</v>
      </c>
      <c r="H43" s="317" t="s">
        <v>363</v>
      </c>
      <c r="I43" s="317" t="s">
        <v>363</v>
      </c>
      <c r="J43" s="317" t="s">
        <v>363</v>
      </c>
      <c r="K43" s="317">
        <v>4.6180000000000003</v>
      </c>
      <c r="L43" s="317" t="s">
        <v>363</v>
      </c>
      <c r="M43" s="317" t="s">
        <v>604</v>
      </c>
      <c r="N43" s="318" t="s">
        <v>696</v>
      </c>
      <c r="O43" s="315" t="s">
        <v>636</v>
      </c>
      <c r="P43" s="319">
        <v>6</v>
      </c>
      <c r="Q43" s="315" t="s">
        <v>504</v>
      </c>
      <c r="R43" s="319">
        <v>6</v>
      </c>
      <c r="S43" s="315" t="s">
        <v>606</v>
      </c>
      <c r="T43" s="315" t="s">
        <v>606</v>
      </c>
      <c r="U43" s="326">
        <v>1</v>
      </c>
      <c r="V43" s="326">
        <v>1</v>
      </c>
      <c r="W43" s="315" t="s">
        <v>697</v>
      </c>
      <c r="X43" s="319">
        <v>6</v>
      </c>
      <c r="Y43" s="325"/>
      <c r="Z43" s="325"/>
      <c r="AA43" s="325"/>
      <c r="AB43" s="319">
        <v>6</v>
      </c>
      <c r="AC43" s="315" t="s">
        <v>697</v>
      </c>
      <c r="AD43" s="319">
        <v>6</v>
      </c>
      <c r="AE43" s="325"/>
      <c r="AF43" s="325"/>
      <c r="AG43" s="325"/>
      <c r="AH43" s="325"/>
      <c r="AI43" s="325"/>
      <c r="AJ43" s="325"/>
      <c r="AK43" s="315"/>
      <c r="AL43" s="325" t="s">
        <v>698</v>
      </c>
      <c r="AM43" s="323" t="s">
        <v>699</v>
      </c>
      <c r="AN43" s="325"/>
      <c r="AO43" s="325"/>
      <c r="AP43" s="325"/>
      <c r="AQ43" s="328">
        <v>44663</v>
      </c>
      <c r="AR43" s="325"/>
      <c r="AS43" s="328">
        <v>44508</v>
      </c>
      <c r="AT43" s="328">
        <v>62404</v>
      </c>
      <c r="AU43" s="325"/>
      <c r="AV43" s="325" t="s">
        <v>700</v>
      </c>
    </row>
    <row r="44" spans="1:50" s="21" customFormat="1" ht="105" x14ac:dyDescent="0.25">
      <c r="A44" s="325">
        <v>11</v>
      </c>
      <c r="B44" s="315" t="s">
        <v>636</v>
      </c>
      <c r="C44" s="315" t="s">
        <v>519</v>
      </c>
      <c r="D44" s="316" t="s">
        <v>695</v>
      </c>
      <c r="E44" s="317" t="s">
        <v>363</v>
      </c>
      <c r="F44" s="317" t="s">
        <v>363</v>
      </c>
      <c r="G44" s="317" t="s">
        <v>363</v>
      </c>
      <c r="H44" s="317" t="s">
        <v>363</v>
      </c>
      <c r="I44" s="317" t="s">
        <v>363</v>
      </c>
      <c r="J44" s="317" t="s">
        <v>363</v>
      </c>
      <c r="K44" s="317">
        <v>4.6180000000000003</v>
      </c>
      <c r="L44" s="317" t="s">
        <v>363</v>
      </c>
      <c r="M44" s="317" t="s">
        <v>604</v>
      </c>
      <c r="N44" s="318" t="s">
        <v>701</v>
      </c>
      <c r="O44" s="315" t="s">
        <v>636</v>
      </c>
      <c r="P44" s="319">
        <v>13</v>
      </c>
      <c r="Q44" s="315" t="s">
        <v>504</v>
      </c>
      <c r="R44" s="319">
        <v>13</v>
      </c>
      <c r="S44" s="315" t="s">
        <v>606</v>
      </c>
      <c r="T44" s="315" t="s">
        <v>606</v>
      </c>
      <c r="U44" s="326">
        <v>1</v>
      </c>
      <c r="V44" s="326">
        <v>1</v>
      </c>
      <c r="W44" s="315" t="s">
        <v>702</v>
      </c>
      <c r="X44" s="319">
        <v>13</v>
      </c>
      <c r="Y44" s="325"/>
      <c r="Z44" s="325"/>
      <c r="AA44" s="325"/>
      <c r="AB44" s="319">
        <v>13</v>
      </c>
      <c r="AC44" s="315" t="s">
        <v>702</v>
      </c>
      <c r="AD44" s="319">
        <v>13</v>
      </c>
      <c r="AE44" s="325"/>
      <c r="AF44" s="325"/>
      <c r="AG44" s="325"/>
      <c r="AH44" s="325"/>
      <c r="AI44" s="325"/>
      <c r="AJ44" s="325"/>
      <c r="AK44" s="315"/>
      <c r="AL44" s="325" t="s">
        <v>698</v>
      </c>
      <c r="AM44" s="323" t="s">
        <v>699</v>
      </c>
      <c r="AN44" s="325"/>
      <c r="AO44" s="325"/>
      <c r="AP44" s="325"/>
      <c r="AQ44" s="328">
        <v>44663</v>
      </c>
      <c r="AR44" s="325"/>
      <c r="AS44" s="328">
        <v>44508</v>
      </c>
      <c r="AT44" s="328">
        <v>62404</v>
      </c>
      <c r="AU44" s="325"/>
      <c r="AV44" s="325" t="s">
        <v>703</v>
      </c>
    </row>
    <row r="45" spans="1:50" s="21" customFormat="1" ht="120" x14ac:dyDescent="0.25">
      <c r="A45" s="325">
        <v>12</v>
      </c>
      <c r="B45" s="315" t="s">
        <v>636</v>
      </c>
      <c r="C45" s="315" t="s">
        <v>519</v>
      </c>
      <c r="D45" s="316" t="s">
        <v>695</v>
      </c>
      <c r="E45" s="317" t="s">
        <v>363</v>
      </c>
      <c r="F45" s="317" t="s">
        <v>363</v>
      </c>
      <c r="G45" s="317" t="s">
        <v>363</v>
      </c>
      <c r="H45" s="317" t="s">
        <v>363</v>
      </c>
      <c r="I45" s="317" t="s">
        <v>363</v>
      </c>
      <c r="J45" s="317" t="s">
        <v>363</v>
      </c>
      <c r="K45" s="317">
        <v>4.6180000000000003</v>
      </c>
      <c r="L45" s="317" t="s">
        <v>363</v>
      </c>
      <c r="M45" s="317" t="s">
        <v>604</v>
      </c>
      <c r="N45" s="318" t="s">
        <v>704</v>
      </c>
      <c r="O45" s="315" t="s">
        <v>636</v>
      </c>
      <c r="P45" s="319">
        <v>6</v>
      </c>
      <c r="Q45" s="315" t="s">
        <v>504</v>
      </c>
      <c r="R45" s="319">
        <v>6</v>
      </c>
      <c r="S45" s="315" t="s">
        <v>606</v>
      </c>
      <c r="T45" s="315" t="s">
        <v>606</v>
      </c>
      <c r="U45" s="326">
        <v>1</v>
      </c>
      <c r="V45" s="326">
        <v>1</v>
      </c>
      <c r="W45" s="315" t="s">
        <v>705</v>
      </c>
      <c r="X45" s="319">
        <v>6</v>
      </c>
      <c r="Y45" s="325"/>
      <c r="Z45" s="325"/>
      <c r="AA45" s="325"/>
      <c r="AB45" s="319">
        <v>6</v>
      </c>
      <c r="AC45" s="315" t="s">
        <v>705</v>
      </c>
      <c r="AD45" s="319">
        <v>6</v>
      </c>
      <c r="AE45" s="325"/>
      <c r="AF45" s="325"/>
      <c r="AG45" s="325"/>
      <c r="AH45" s="325"/>
      <c r="AI45" s="325"/>
      <c r="AJ45" s="325"/>
      <c r="AK45" s="315"/>
      <c r="AL45" s="325" t="s">
        <v>698</v>
      </c>
      <c r="AM45" s="323" t="s">
        <v>699</v>
      </c>
      <c r="AN45" s="325"/>
      <c r="AO45" s="325"/>
      <c r="AP45" s="325"/>
      <c r="AQ45" s="328">
        <v>44663</v>
      </c>
      <c r="AR45" s="325"/>
      <c r="AS45" s="328">
        <v>44508</v>
      </c>
      <c r="AT45" s="328">
        <v>62404</v>
      </c>
      <c r="AU45" s="325"/>
      <c r="AV45" s="325" t="s">
        <v>706</v>
      </c>
    </row>
    <row r="46" spans="1:50" s="21" customFormat="1" ht="120" x14ac:dyDescent="0.25">
      <c r="A46" s="325">
        <v>13</v>
      </c>
      <c r="B46" s="315" t="s">
        <v>636</v>
      </c>
      <c r="C46" s="315" t="s">
        <v>519</v>
      </c>
      <c r="D46" s="316" t="s">
        <v>695</v>
      </c>
      <c r="E46" s="317" t="s">
        <v>363</v>
      </c>
      <c r="F46" s="317" t="s">
        <v>363</v>
      </c>
      <c r="G46" s="317" t="s">
        <v>363</v>
      </c>
      <c r="H46" s="317" t="s">
        <v>363</v>
      </c>
      <c r="I46" s="317" t="s">
        <v>363</v>
      </c>
      <c r="J46" s="317" t="s">
        <v>363</v>
      </c>
      <c r="K46" s="317">
        <v>4.6180000000000003</v>
      </c>
      <c r="L46" s="317" t="s">
        <v>363</v>
      </c>
      <c r="M46" s="317" t="s">
        <v>604</v>
      </c>
      <c r="N46" s="318" t="s">
        <v>707</v>
      </c>
      <c r="O46" s="315" t="s">
        <v>636</v>
      </c>
      <c r="P46" s="319">
        <v>6</v>
      </c>
      <c r="Q46" s="315" t="s">
        <v>504</v>
      </c>
      <c r="R46" s="319">
        <v>6</v>
      </c>
      <c r="S46" s="315" t="s">
        <v>606</v>
      </c>
      <c r="T46" s="315" t="s">
        <v>606</v>
      </c>
      <c r="U46" s="326">
        <v>1</v>
      </c>
      <c r="V46" s="326">
        <v>1</v>
      </c>
      <c r="W46" s="315" t="s">
        <v>708</v>
      </c>
      <c r="X46" s="319">
        <v>6</v>
      </c>
      <c r="Y46" s="325"/>
      <c r="Z46" s="325"/>
      <c r="AA46" s="325"/>
      <c r="AB46" s="319">
        <v>6</v>
      </c>
      <c r="AC46" s="315" t="s">
        <v>708</v>
      </c>
      <c r="AD46" s="319">
        <v>6</v>
      </c>
      <c r="AE46" s="325"/>
      <c r="AF46" s="325"/>
      <c r="AG46" s="325"/>
      <c r="AH46" s="325"/>
      <c r="AI46" s="325"/>
      <c r="AJ46" s="325"/>
      <c r="AK46" s="315"/>
      <c r="AL46" s="325" t="s">
        <v>698</v>
      </c>
      <c r="AM46" s="323" t="s">
        <v>699</v>
      </c>
      <c r="AN46" s="325"/>
      <c r="AO46" s="325"/>
      <c r="AP46" s="325"/>
      <c r="AQ46" s="328">
        <v>44663</v>
      </c>
      <c r="AR46" s="325"/>
      <c r="AS46" s="328">
        <v>44508</v>
      </c>
      <c r="AT46" s="328">
        <v>62404</v>
      </c>
      <c r="AU46" s="325"/>
      <c r="AV46" s="325" t="s">
        <v>709</v>
      </c>
    </row>
    <row r="47" spans="1:50" s="21" customFormat="1" ht="105" x14ac:dyDescent="0.25">
      <c r="A47" s="325">
        <v>14</v>
      </c>
      <c r="B47" s="315" t="s">
        <v>636</v>
      </c>
      <c r="C47" s="315" t="s">
        <v>519</v>
      </c>
      <c r="D47" s="316" t="s">
        <v>695</v>
      </c>
      <c r="E47" s="317" t="s">
        <v>363</v>
      </c>
      <c r="F47" s="317" t="s">
        <v>363</v>
      </c>
      <c r="G47" s="317" t="s">
        <v>363</v>
      </c>
      <c r="H47" s="317" t="s">
        <v>363</v>
      </c>
      <c r="I47" s="317" t="s">
        <v>363</v>
      </c>
      <c r="J47" s="317" t="s">
        <v>363</v>
      </c>
      <c r="K47" s="317">
        <v>4.6180000000000003</v>
      </c>
      <c r="L47" s="317" t="s">
        <v>363</v>
      </c>
      <c r="M47" s="317" t="s">
        <v>604</v>
      </c>
      <c r="N47" s="318" t="s">
        <v>710</v>
      </c>
      <c r="O47" s="315" t="s">
        <v>636</v>
      </c>
      <c r="P47" s="319">
        <v>6</v>
      </c>
      <c r="Q47" s="315" t="s">
        <v>504</v>
      </c>
      <c r="R47" s="319">
        <v>6</v>
      </c>
      <c r="S47" s="315" t="s">
        <v>606</v>
      </c>
      <c r="T47" s="315" t="s">
        <v>606</v>
      </c>
      <c r="U47" s="326">
        <v>1</v>
      </c>
      <c r="V47" s="326">
        <v>1</v>
      </c>
      <c r="W47" s="315" t="s">
        <v>708</v>
      </c>
      <c r="X47" s="319">
        <v>6</v>
      </c>
      <c r="Y47" s="325"/>
      <c r="Z47" s="325"/>
      <c r="AA47" s="325"/>
      <c r="AB47" s="319">
        <v>6</v>
      </c>
      <c r="AC47" s="315" t="s">
        <v>708</v>
      </c>
      <c r="AD47" s="319">
        <v>6</v>
      </c>
      <c r="AE47" s="325"/>
      <c r="AF47" s="325"/>
      <c r="AG47" s="325"/>
      <c r="AH47" s="325"/>
      <c r="AI47" s="325"/>
      <c r="AJ47" s="325"/>
      <c r="AK47" s="315"/>
      <c r="AL47" s="325" t="s">
        <v>698</v>
      </c>
      <c r="AM47" s="323" t="s">
        <v>699</v>
      </c>
      <c r="AN47" s="325"/>
      <c r="AO47" s="325"/>
      <c r="AP47" s="325"/>
      <c r="AQ47" s="328">
        <v>44663</v>
      </c>
      <c r="AR47" s="325"/>
      <c r="AS47" s="328">
        <v>44508</v>
      </c>
      <c r="AT47" s="328">
        <v>62404</v>
      </c>
      <c r="AU47" s="325"/>
      <c r="AV47" s="325" t="s">
        <v>711</v>
      </c>
    </row>
    <row r="48" spans="1:50" s="21" customFormat="1" ht="105" x14ac:dyDescent="0.25">
      <c r="A48" s="325">
        <v>15</v>
      </c>
      <c r="B48" s="315" t="s">
        <v>636</v>
      </c>
      <c r="C48" s="315" t="s">
        <v>519</v>
      </c>
      <c r="D48" s="316" t="s">
        <v>695</v>
      </c>
      <c r="E48" s="317" t="s">
        <v>363</v>
      </c>
      <c r="F48" s="317" t="s">
        <v>363</v>
      </c>
      <c r="G48" s="317" t="s">
        <v>363</v>
      </c>
      <c r="H48" s="317" t="s">
        <v>363</v>
      </c>
      <c r="I48" s="317" t="s">
        <v>363</v>
      </c>
      <c r="J48" s="317" t="s">
        <v>363</v>
      </c>
      <c r="K48" s="317">
        <v>4.6180000000000003</v>
      </c>
      <c r="L48" s="317" t="s">
        <v>363</v>
      </c>
      <c r="M48" s="317" t="s">
        <v>604</v>
      </c>
      <c r="N48" s="318" t="s">
        <v>712</v>
      </c>
      <c r="O48" s="315" t="s">
        <v>636</v>
      </c>
      <c r="P48" s="319">
        <v>6</v>
      </c>
      <c r="Q48" s="315" t="s">
        <v>504</v>
      </c>
      <c r="R48" s="319">
        <v>6</v>
      </c>
      <c r="S48" s="315" t="s">
        <v>606</v>
      </c>
      <c r="T48" s="315" t="s">
        <v>606</v>
      </c>
      <c r="U48" s="326">
        <v>1</v>
      </c>
      <c r="V48" s="326">
        <v>1</v>
      </c>
      <c r="W48" s="315" t="s">
        <v>713</v>
      </c>
      <c r="X48" s="319">
        <v>6</v>
      </c>
      <c r="Y48" s="325"/>
      <c r="Z48" s="325"/>
      <c r="AA48" s="325"/>
      <c r="AB48" s="319">
        <v>6</v>
      </c>
      <c r="AC48" s="315" t="s">
        <v>713</v>
      </c>
      <c r="AD48" s="319">
        <v>6</v>
      </c>
      <c r="AE48" s="325"/>
      <c r="AF48" s="325"/>
      <c r="AG48" s="325"/>
      <c r="AH48" s="325"/>
      <c r="AI48" s="325"/>
      <c r="AJ48" s="325"/>
      <c r="AK48" s="315"/>
      <c r="AL48" s="325" t="s">
        <v>698</v>
      </c>
      <c r="AM48" s="323" t="s">
        <v>699</v>
      </c>
      <c r="AN48" s="325"/>
      <c r="AO48" s="325"/>
      <c r="AP48" s="325"/>
      <c r="AQ48" s="328">
        <v>44663</v>
      </c>
      <c r="AR48" s="325"/>
      <c r="AS48" s="328">
        <v>44508</v>
      </c>
      <c r="AT48" s="328">
        <v>62404</v>
      </c>
      <c r="AU48" s="325"/>
      <c r="AV48" s="325" t="s">
        <v>714</v>
      </c>
    </row>
    <row r="49" spans="1:48" s="21" customFormat="1" ht="120" x14ac:dyDescent="0.25">
      <c r="A49" s="325">
        <v>16</v>
      </c>
      <c r="B49" s="315" t="s">
        <v>636</v>
      </c>
      <c r="C49" s="315" t="s">
        <v>519</v>
      </c>
      <c r="D49" s="316" t="s">
        <v>695</v>
      </c>
      <c r="E49" s="317" t="s">
        <v>363</v>
      </c>
      <c r="F49" s="317" t="s">
        <v>363</v>
      </c>
      <c r="G49" s="317" t="s">
        <v>363</v>
      </c>
      <c r="H49" s="317" t="s">
        <v>363</v>
      </c>
      <c r="I49" s="317" t="s">
        <v>363</v>
      </c>
      <c r="J49" s="317" t="s">
        <v>363</v>
      </c>
      <c r="K49" s="317">
        <v>4.6180000000000003</v>
      </c>
      <c r="L49" s="317" t="s">
        <v>363</v>
      </c>
      <c r="M49" s="317" t="s">
        <v>604</v>
      </c>
      <c r="N49" s="318" t="s">
        <v>715</v>
      </c>
      <c r="O49" s="315" t="s">
        <v>636</v>
      </c>
      <c r="P49" s="319">
        <v>6</v>
      </c>
      <c r="Q49" s="315" t="s">
        <v>504</v>
      </c>
      <c r="R49" s="319">
        <v>6</v>
      </c>
      <c r="S49" s="315" t="s">
        <v>606</v>
      </c>
      <c r="T49" s="315" t="s">
        <v>606</v>
      </c>
      <c r="U49" s="326">
        <v>1</v>
      </c>
      <c r="V49" s="326">
        <v>1</v>
      </c>
      <c r="W49" s="315" t="s">
        <v>716</v>
      </c>
      <c r="X49" s="319">
        <v>6</v>
      </c>
      <c r="Y49" s="325"/>
      <c r="Z49" s="325"/>
      <c r="AA49" s="325"/>
      <c r="AB49" s="319">
        <v>6</v>
      </c>
      <c r="AC49" s="315" t="s">
        <v>716</v>
      </c>
      <c r="AD49" s="319">
        <v>6</v>
      </c>
      <c r="AE49" s="325"/>
      <c r="AF49" s="325"/>
      <c r="AG49" s="325"/>
      <c r="AH49" s="325"/>
      <c r="AI49" s="325"/>
      <c r="AJ49" s="325"/>
      <c r="AK49" s="315"/>
      <c r="AL49" s="325" t="s">
        <v>698</v>
      </c>
      <c r="AM49" s="323" t="s">
        <v>699</v>
      </c>
      <c r="AN49" s="325"/>
      <c r="AO49" s="325"/>
      <c r="AP49" s="325"/>
      <c r="AQ49" s="328">
        <v>44663</v>
      </c>
      <c r="AR49" s="325"/>
      <c r="AS49" s="328">
        <v>44508</v>
      </c>
      <c r="AT49" s="328">
        <v>62404</v>
      </c>
      <c r="AU49" s="325"/>
      <c r="AV49" s="325" t="s">
        <v>717</v>
      </c>
    </row>
    <row r="50" spans="1:48" s="21" customFormat="1" ht="105" x14ac:dyDescent="0.25">
      <c r="A50" s="325">
        <v>17</v>
      </c>
      <c r="B50" s="315" t="s">
        <v>636</v>
      </c>
      <c r="C50" s="315" t="s">
        <v>519</v>
      </c>
      <c r="D50" s="316" t="s">
        <v>695</v>
      </c>
      <c r="E50" s="317" t="s">
        <v>363</v>
      </c>
      <c r="F50" s="317" t="s">
        <v>363</v>
      </c>
      <c r="G50" s="317" t="s">
        <v>363</v>
      </c>
      <c r="H50" s="317" t="s">
        <v>363</v>
      </c>
      <c r="I50" s="317" t="s">
        <v>363</v>
      </c>
      <c r="J50" s="317" t="s">
        <v>363</v>
      </c>
      <c r="K50" s="317">
        <v>4.6180000000000003</v>
      </c>
      <c r="L50" s="317" t="s">
        <v>363</v>
      </c>
      <c r="M50" s="317" t="s">
        <v>604</v>
      </c>
      <c r="N50" s="318" t="s">
        <v>718</v>
      </c>
      <c r="O50" s="315" t="s">
        <v>636</v>
      </c>
      <c r="P50" s="319">
        <v>6</v>
      </c>
      <c r="Q50" s="315" t="s">
        <v>504</v>
      </c>
      <c r="R50" s="319">
        <v>6</v>
      </c>
      <c r="S50" s="315" t="s">
        <v>606</v>
      </c>
      <c r="T50" s="315" t="s">
        <v>606</v>
      </c>
      <c r="U50" s="326">
        <v>1</v>
      </c>
      <c r="V50" s="326">
        <v>1</v>
      </c>
      <c r="W50" s="315" t="s">
        <v>719</v>
      </c>
      <c r="X50" s="319">
        <v>6</v>
      </c>
      <c r="Y50" s="325"/>
      <c r="Z50" s="325"/>
      <c r="AA50" s="325"/>
      <c r="AB50" s="319">
        <v>6</v>
      </c>
      <c r="AC50" s="315" t="s">
        <v>719</v>
      </c>
      <c r="AD50" s="319">
        <v>6</v>
      </c>
      <c r="AE50" s="325"/>
      <c r="AF50" s="325"/>
      <c r="AG50" s="325"/>
      <c r="AH50" s="325"/>
      <c r="AI50" s="325"/>
      <c r="AJ50" s="325"/>
      <c r="AK50" s="315"/>
      <c r="AL50" s="325" t="s">
        <v>698</v>
      </c>
      <c r="AM50" s="323" t="s">
        <v>699</v>
      </c>
      <c r="AN50" s="325"/>
      <c r="AO50" s="325"/>
      <c r="AP50" s="325"/>
      <c r="AQ50" s="328">
        <v>44663</v>
      </c>
      <c r="AR50" s="325"/>
      <c r="AS50" s="328">
        <v>44508</v>
      </c>
      <c r="AT50" s="328">
        <v>62404</v>
      </c>
      <c r="AU50" s="325"/>
      <c r="AV50" s="325" t="s">
        <v>720</v>
      </c>
    </row>
    <row r="51" spans="1:48" s="21" customFormat="1" ht="105" x14ac:dyDescent="0.25">
      <c r="A51" s="325">
        <v>18</v>
      </c>
      <c r="B51" s="315" t="s">
        <v>636</v>
      </c>
      <c r="C51" s="315" t="s">
        <v>519</v>
      </c>
      <c r="D51" s="316" t="s">
        <v>695</v>
      </c>
      <c r="E51" s="317" t="s">
        <v>363</v>
      </c>
      <c r="F51" s="317" t="s">
        <v>363</v>
      </c>
      <c r="G51" s="317" t="s">
        <v>363</v>
      </c>
      <c r="H51" s="317" t="s">
        <v>363</v>
      </c>
      <c r="I51" s="317" t="s">
        <v>363</v>
      </c>
      <c r="J51" s="317" t="s">
        <v>363</v>
      </c>
      <c r="K51" s="317">
        <v>4.6180000000000003</v>
      </c>
      <c r="L51" s="317" t="s">
        <v>363</v>
      </c>
      <c r="M51" s="317" t="s">
        <v>604</v>
      </c>
      <c r="N51" s="318" t="s">
        <v>721</v>
      </c>
      <c r="O51" s="315" t="s">
        <v>636</v>
      </c>
      <c r="P51" s="319">
        <v>6</v>
      </c>
      <c r="Q51" s="315" t="s">
        <v>504</v>
      </c>
      <c r="R51" s="319">
        <v>6</v>
      </c>
      <c r="S51" s="315" t="s">
        <v>606</v>
      </c>
      <c r="T51" s="315" t="s">
        <v>606</v>
      </c>
      <c r="U51" s="326">
        <v>1</v>
      </c>
      <c r="V51" s="326">
        <v>1</v>
      </c>
      <c r="W51" s="315" t="s">
        <v>722</v>
      </c>
      <c r="X51" s="319">
        <v>6</v>
      </c>
      <c r="Y51" s="325"/>
      <c r="Z51" s="325"/>
      <c r="AA51" s="325"/>
      <c r="AB51" s="319">
        <v>6</v>
      </c>
      <c r="AC51" s="315" t="s">
        <v>722</v>
      </c>
      <c r="AD51" s="319">
        <v>6</v>
      </c>
      <c r="AE51" s="325"/>
      <c r="AF51" s="325"/>
      <c r="AG51" s="325"/>
      <c r="AH51" s="325"/>
      <c r="AI51" s="325"/>
      <c r="AJ51" s="325"/>
      <c r="AK51" s="315"/>
      <c r="AL51" s="325" t="s">
        <v>698</v>
      </c>
      <c r="AM51" s="323" t="s">
        <v>699</v>
      </c>
      <c r="AN51" s="325"/>
      <c r="AO51" s="325"/>
      <c r="AP51" s="325"/>
      <c r="AQ51" s="328">
        <v>44663</v>
      </c>
      <c r="AR51" s="325"/>
      <c r="AS51" s="328">
        <v>44508</v>
      </c>
      <c r="AT51" s="328">
        <v>62404</v>
      </c>
      <c r="AU51" s="325"/>
      <c r="AV51" s="325" t="s">
        <v>723</v>
      </c>
    </row>
    <row r="52" spans="1:48" s="321" customFormat="1" ht="105" x14ac:dyDescent="0.25">
      <c r="A52" s="325">
        <v>19</v>
      </c>
      <c r="B52" s="315" t="s">
        <v>636</v>
      </c>
      <c r="C52" s="315" t="s">
        <v>519</v>
      </c>
      <c r="D52" s="316" t="s">
        <v>695</v>
      </c>
      <c r="E52" s="317" t="s">
        <v>363</v>
      </c>
      <c r="F52" s="317" t="s">
        <v>363</v>
      </c>
      <c r="G52" s="317" t="s">
        <v>363</v>
      </c>
      <c r="H52" s="317" t="s">
        <v>363</v>
      </c>
      <c r="I52" s="317" t="s">
        <v>363</v>
      </c>
      <c r="J52" s="317" t="s">
        <v>363</v>
      </c>
      <c r="K52" s="317">
        <v>4.6180000000000003</v>
      </c>
      <c r="L52" s="317" t="s">
        <v>363</v>
      </c>
      <c r="M52" s="317" t="s">
        <v>604</v>
      </c>
      <c r="N52" s="318" t="s">
        <v>724</v>
      </c>
      <c r="O52" s="315" t="s">
        <v>636</v>
      </c>
      <c r="P52" s="319">
        <v>6</v>
      </c>
      <c r="Q52" s="315" t="s">
        <v>504</v>
      </c>
      <c r="R52" s="319">
        <v>6</v>
      </c>
      <c r="S52" s="315" t="s">
        <v>606</v>
      </c>
      <c r="T52" s="315" t="s">
        <v>606</v>
      </c>
      <c r="U52" s="326">
        <v>1</v>
      </c>
      <c r="V52" s="326">
        <v>1</v>
      </c>
      <c r="W52" s="315" t="s">
        <v>725</v>
      </c>
      <c r="X52" s="319">
        <v>6</v>
      </c>
      <c r="Y52" s="325"/>
      <c r="Z52" s="325"/>
      <c r="AA52" s="325"/>
      <c r="AB52" s="319">
        <v>6</v>
      </c>
      <c r="AC52" s="315" t="s">
        <v>725</v>
      </c>
      <c r="AD52" s="319">
        <v>6</v>
      </c>
      <c r="AE52" s="325"/>
      <c r="AF52" s="325"/>
      <c r="AG52" s="325"/>
      <c r="AH52" s="325"/>
      <c r="AI52" s="325"/>
      <c r="AJ52" s="325"/>
      <c r="AK52" s="315"/>
      <c r="AL52" s="325" t="s">
        <v>698</v>
      </c>
      <c r="AM52" s="323" t="s">
        <v>699</v>
      </c>
      <c r="AN52" s="325"/>
      <c r="AO52" s="325"/>
      <c r="AP52" s="325"/>
      <c r="AQ52" s="328">
        <v>44663</v>
      </c>
      <c r="AR52" s="325"/>
      <c r="AS52" s="328">
        <v>44508</v>
      </c>
      <c r="AT52" s="328">
        <v>62404</v>
      </c>
      <c r="AU52" s="325"/>
      <c r="AV52" s="325" t="s">
        <v>726</v>
      </c>
    </row>
    <row r="53" spans="1:48" s="21" customFormat="1" ht="105" x14ac:dyDescent="0.25">
      <c r="A53" s="325">
        <v>20</v>
      </c>
      <c r="B53" s="315" t="s">
        <v>636</v>
      </c>
      <c r="C53" s="315" t="s">
        <v>519</v>
      </c>
      <c r="D53" s="316" t="s">
        <v>695</v>
      </c>
      <c r="E53" s="317" t="s">
        <v>363</v>
      </c>
      <c r="F53" s="317" t="s">
        <v>363</v>
      </c>
      <c r="G53" s="317" t="s">
        <v>363</v>
      </c>
      <c r="H53" s="317" t="s">
        <v>363</v>
      </c>
      <c r="I53" s="317" t="s">
        <v>363</v>
      </c>
      <c r="J53" s="317" t="s">
        <v>363</v>
      </c>
      <c r="K53" s="317">
        <v>4.6180000000000003</v>
      </c>
      <c r="L53" s="317" t="s">
        <v>363</v>
      </c>
      <c r="M53" s="317" t="s">
        <v>604</v>
      </c>
      <c r="N53" s="318" t="s">
        <v>727</v>
      </c>
      <c r="O53" s="315" t="s">
        <v>636</v>
      </c>
      <c r="P53" s="319">
        <v>6</v>
      </c>
      <c r="Q53" s="315" t="s">
        <v>504</v>
      </c>
      <c r="R53" s="319">
        <v>6</v>
      </c>
      <c r="S53" s="315" t="s">
        <v>606</v>
      </c>
      <c r="T53" s="315" t="s">
        <v>606</v>
      </c>
      <c r="U53" s="326">
        <v>1</v>
      </c>
      <c r="V53" s="326">
        <v>1</v>
      </c>
      <c r="W53" s="315" t="s">
        <v>728</v>
      </c>
      <c r="X53" s="319">
        <v>6</v>
      </c>
      <c r="Y53" s="325"/>
      <c r="Z53" s="325"/>
      <c r="AA53" s="325"/>
      <c r="AB53" s="319">
        <v>6</v>
      </c>
      <c r="AC53" s="315" t="s">
        <v>728</v>
      </c>
      <c r="AD53" s="319">
        <v>6</v>
      </c>
      <c r="AE53" s="325"/>
      <c r="AF53" s="325"/>
      <c r="AG53" s="325"/>
      <c r="AH53" s="325"/>
      <c r="AI53" s="325"/>
      <c r="AJ53" s="325"/>
      <c r="AK53" s="315"/>
      <c r="AL53" s="325" t="s">
        <v>698</v>
      </c>
      <c r="AM53" s="323" t="s">
        <v>699</v>
      </c>
      <c r="AN53" s="325"/>
      <c r="AO53" s="325"/>
      <c r="AP53" s="325"/>
      <c r="AQ53" s="328">
        <v>44663</v>
      </c>
      <c r="AR53" s="325"/>
      <c r="AS53" s="328">
        <v>44508</v>
      </c>
      <c r="AT53" s="328">
        <v>62404</v>
      </c>
      <c r="AU53" s="325"/>
      <c r="AV53" s="325" t="s">
        <v>729</v>
      </c>
    </row>
    <row r="54" spans="1:48" s="21" customFormat="1" ht="105" x14ac:dyDescent="0.25">
      <c r="A54" s="325">
        <v>21</v>
      </c>
      <c r="B54" s="315" t="s">
        <v>636</v>
      </c>
      <c r="C54" s="315" t="s">
        <v>519</v>
      </c>
      <c r="D54" s="316" t="s">
        <v>695</v>
      </c>
      <c r="E54" s="317" t="s">
        <v>363</v>
      </c>
      <c r="F54" s="317" t="s">
        <v>363</v>
      </c>
      <c r="G54" s="317" t="s">
        <v>363</v>
      </c>
      <c r="H54" s="317" t="s">
        <v>363</v>
      </c>
      <c r="I54" s="317" t="s">
        <v>363</v>
      </c>
      <c r="J54" s="317" t="s">
        <v>363</v>
      </c>
      <c r="K54" s="317">
        <v>4.6180000000000003</v>
      </c>
      <c r="L54" s="317" t="s">
        <v>363</v>
      </c>
      <c r="M54" s="317" t="s">
        <v>604</v>
      </c>
      <c r="N54" s="318" t="s">
        <v>730</v>
      </c>
      <c r="O54" s="315" t="s">
        <v>636</v>
      </c>
      <c r="P54" s="319">
        <v>6</v>
      </c>
      <c r="Q54" s="315" t="s">
        <v>504</v>
      </c>
      <c r="R54" s="319">
        <v>6</v>
      </c>
      <c r="S54" s="315" t="s">
        <v>606</v>
      </c>
      <c r="T54" s="315" t="s">
        <v>606</v>
      </c>
      <c r="U54" s="326">
        <v>1</v>
      </c>
      <c r="V54" s="326">
        <v>1</v>
      </c>
      <c r="W54" s="315" t="s">
        <v>731</v>
      </c>
      <c r="X54" s="319">
        <v>6</v>
      </c>
      <c r="Y54" s="325"/>
      <c r="Z54" s="325"/>
      <c r="AA54" s="325"/>
      <c r="AB54" s="319">
        <v>6</v>
      </c>
      <c r="AC54" s="315" t="s">
        <v>731</v>
      </c>
      <c r="AD54" s="319">
        <v>6</v>
      </c>
      <c r="AE54" s="325"/>
      <c r="AF54" s="325"/>
      <c r="AG54" s="325"/>
      <c r="AH54" s="325"/>
      <c r="AI54" s="325"/>
      <c r="AJ54" s="325"/>
      <c r="AK54" s="315"/>
      <c r="AL54" s="325" t="s">
        <v>698</v>
      </c>
      <c r="AM54" s="323" t="s">
        <v>699</v>
      </c>
      <c r="AN54" s="325"/>
      <c r="AO54" s="325"/>
      <c r="AP54" s="325"/>
      <c r="AQ54" s="328">
        <v>44663</v>
      </c>
      <c r="AR54" s="325"/>
      <c r="AS54" s="328">
        <v>44508</v>
      </c>
      <c r="AT54" s="328">
        <v>62404</v>
      </c>
      <c r="AU54" s="325"/>
      <c r="AV54" s="325" t="s">
        <v>732</v>
      </c>
    </row>
    <row r="55" spans="1:48" s="21" customFormat="1" ht="105" x14ac:dyDescent="0.25">
      <c r="A55" s="325">
        <v>22</v>
      </c>
      <c r="B55" s="315" t="s">
        <v>636</v>
      </c>
      <c r="C55" s="315" t="s">
        <v>519</v>
      </c>
      <c r="D55" s="316" t="s">
        <v>695</v>
      </c>
      <c r="E55" s="317" t="s">
        <v>363</v>
      </c>
      <c r="F55" s="317" t="s">
        <v>363</v>
      </c>
      <c r="G55" s="317" t="s">
        <v>363</v>
      </c>
      <c r="H55" s="317" t="s">
        <v>363</v>
      </c>
      <c r="I55" s="317" t="s">
        <v>363</v>
      </c>
      <c r="J55" s="317" t="s">
        <v>363</v>
      </c>
      <c r="K55" s="317">
        <v>4.6180000000000003</v>
      </c>
      <c r="L55" s="317" t="s">
        <v>363</v>
      </c>
      <c r="M55" s="317" t="s">
        <v>604</v>
      </c>
      <c r="N55" s="318" t="s">
        <v>733</v>
      </c>
      <c r="O55" s="315" t="s">
        <v>636</v>
      </c>
      <c r="P55" s="319">
        <v>6</v>
      </c>
      <c r="Q55" s="315" t="s">
        <v>504</v>
      </c>
      <c r="R55" s="319">
        <v>6</v>
      </c>
      <c r="S55" s="315" t="s">
        <v>606</v>
      </c>
      <c r="T55" s="315" t="s">
        <v>606</v>
      </c>
      <c r="U55" s="326">
        <v>1</v>
      </c>
      <c r="V55" s="326">
        <v>1</v>
      </c>
      <c r="W55" s="315" t="s">
        <v>734</v>
      </c>
      <c r="X55" s="319">
        <v>6</v>
      </c>
      <c r="Y55" s="325"/>
      <c r="Z55" s="325"/>
      <c r="AA55" s="325"/>
      <c r="AB55" s="319">
        <v>6</v>
      </c>
      <c r="AC55" s="315" t="s">
        <v>734</v>
      </c>
      <c r="AD55" s="319">
        <v>6</v>
      </c>
      <c r="AE55" s="325"/>
      <c r="AF55" s="325"/>
      <c r="AG55" s="325"/>
      <c r="AH55" s="325"/>
      <c r="AI55" s="325"/>
      <c r="AJ55" s="325"/>
      <c r="AK55" s="315"/>
      <c r="AL55" s="325" t="s">
        <v>698</v>
      </c>
      <c r="AM55" s="323" t="s">
        <v>699</v>
      </c>
      <c r="AN55" s="325"/>
      <c r="AO55" s="325"/>
      <c r="AP55" s="325"/>
      <c r="AQ55" s="328">
        <v>44663</v>
      </c>
      <c r="AR55" s="325"/>
      <c r="AS55" s="328">
        <v>44508</v>
      </c>
      <c r="AT55" s="328">
        <v>62404</v>
      </c>
      <c r="AU55" s="325"/>
      <c r="AV55" s="325" t="s">
        <v>735</v>
      </c>
    </row>
    <row r="56" spans="1:48" s="21" customFormat="1" ht="105" x14ac:dyDescent="0.25">
      <c r="A56" s="325">
        <v>23</v>
      </c>
      <c r="B56" s="315" t="s">
        <v>636</v>
      </c>
      <c r="C56" s="315" t="s">
        <v>519</v>
      </c>
      <c r="D56" s="316" t="s">
        <v>695</v>
      </c>
      <c r="E56" s="317" t="s">
        <v>363</v>
      </c>
      <c r="F56" s="317" t="s">
        <v>363</v>
      </c>
      <c r="G56" s="317" t="s">
        <v>363</v>
      </c>
      <c r="H56" s="317" t="s">
        <v>363</v>
      </c>
      <c r="I56" s="317" t="s">
        <v>363</v>
      </c>
      <c r="J56" s="317" t="s">
        <v>363</v>
      </c>
      <c r="K56" s="317">
        <v>4.6180000000000003</v>
      </c>
      <c r="L56" s="317" t="s">
        <v>363</v>
      </c>
      <c r="M56" s="317" t="s">
        <v>604</v>
      </c>
      <c r="N56" s="318" t="s">
        <v>736</v>
      </c>
      <c r="O56" s="315" t="s">
        <v>636</v>
      </c>
      <c r="P56" s="319">
        <v>6</v>
      </c>
      <c r="Q56" s="315" t="s">
        <v>504</v>
      </c>
      <c r="R56" s="319">
        <v>6</v>
      </c>
      <c r="S56" s="315" t="s">
        <v>606</v>
      </c>
      <c r="T56" s="315" t="s">
        <v>606</v>
      </c>
      <c r="U56" s="326">
        <v>1</v>
      </c>
      <c r="V56" s="326">
        <v>1</v>
      </c>
      <c r="W56" s="315" t="s">
        <v>737</v>
      </c>
      <c r="X56" s="319">
        <v>6</v>
      </c>
      <c r="Y56" s="325"/>
      <c r="Z56" s="325"/>
      <c r="AA56" s="325"/>
      <c r="AB56" s="319">
        <v>6</v>
      </c>
      <c r="AC56" s="315" t="s">
        <v>737</v>
      </c>
      <c r="AD56" s="319">
        <v>6</v>
      </c>
      <c r="AE56" s="325"/>
      <c r="AF56" s="325"/>
      <c r="AG56" s="325"/>
      <c r="AH56" s="325"/>
      <c r="AI56" s="325"/>
      <c r="AJ56" s="325"/>
      <c r="AK56" s="315"/>
      <c r="AL56" s="325" t="s">
        <v>698</v>
      </c>
      <c r="AM56" s="323" t="s">
        <v>699</v>
      </c>
      <c r="AN56" s="325"/>
      <c r="AO56" s="325"/>
      <c r="AP56" s="325"/>
      <c r="AQ56" s="328">
        <v>44663</v>
      </c>
      <c r="AR56" s="325"/>
      <c r="AS56" s="328">
        <v>44508</v>
      </c>
      <c r="AT56" s="328">
        <v>62404</v>
      </c>
      <c r="AU56" s="325"/>
      <c r="AV56" s="325" t="s">
        <v>738</v>
      </c>
    </row>
    <row r="57" spans="1:48" s="21" customFormat="1" ht="105" x14ac:dyDescent="0.25">
      <c r="A57" s="325">
        <v>24</v>
      </c>
      <c r="B57" s="315" t="s">
        <v>636</v>
      </c>
      <c r="C57" s="315" t="s">
        <v>519</v>
      </c>
      <c r="D57" s="316" t="s">
        <v>695</v>
      </c>
      <c r="E57" s="317" t="s">
        <v>363</v>
      </c>
      <c r="F57" s="317" t="s">
        <v>363</v>
      </c>
      <c r="G57" s="317" t="s">
        <v>363</v>
      </c>
      <c r="H57" s="317" t="s">
        <v>363</v>
      </c>
      <c r="I57" s="317" t="s">
        <v>363</v>
      </c>
      <c r="J57" s="317" t="s">
        <v>363</v>
      </c>
      <c r="K57" s="317">
        <v>4.6180000000000003</v>
      </c>
      <c r="L57" s="317" t="s">
        <v>363</v>
      </c>
      <c r="M57" s="317" t="s">
        <v>604</v>
      </c>
      <c r="N57" s="318" t="s">
        <v>739</v>
      </c>
      <c r="O57" s="315" t="s">
        <v>636</v>
      </c>
      <c r="P57" s="319">
        <v>6</v>
      </c>
      <c r="Q57" s="315" t="s">
        <v>504</v>
      </c>
      <c r="R57" s="319">
        <v>6</v>
      </c>
      <c r="S57" s="315" t="s">
        <v>606</v>
      </c>
      <c r="T57" s="315" t="s">
        <v>606</v>
      </c>
      <c r="U57" s="326">
        <v>1</v>
      </c>
      <c r="V57" s="326">
        <v>1</v>
      </c>
      <c r="W57" s="315" t="s">
        <v>740</v>
      </c>
      <c r="X57" s="319">
        <v>6</v>
      </c>
      <c r="Y57" s="325"/>
      <c r="Z57" s="325"/>
      <c r="AA57" s="325"/>
      <c r="AB57" s="319">
        <v>6</v>
      </c>
      <c r="AC57" s="315" t="s">
        <v>740</v>
      </c>
      <c r="AD57" s="319">
        <v>6</v>
      </c>
      <c r="AE57" s="325"/>
      <c r="AF57" s="325"/>
      <c r="AG57" s="325"/>
      <c r="AH57" s="325"/>
      <c r="AI57" s="325"/>
      <c r="AJ57" s="325"/>
      <c r="AK57" s="315"/>
      <c r="AL57" s="325" t="s">
        <v>698</v>
      </c>
      <c r="AM57" s="323" t="s">
        <v>699</v>
      </c>
      <c r="AN57" s="325"/>
      <c r="AO57" s="325"/>
      <c r="AP57" s="325"/>
      <c r="AQ57" s="328">
        <v>44663</v>
      </c>
      <c r="AR57" s="325"/>
      <c r="AS57" s="328">
        <v>44508</v>
      </c>
      <c r="AT57" s="328">
        <v>62404</v>
      </c>
      <c r="AU57" s="325"/>
      <c r="AV57" s="325" t="s">
        <v>741</v>
      </c>
    </row>
    <row r="58" spans="1:48" s="21" customFormat="1" ht="105" x14ac:dyDescent="0.25">
      <c r="A58" s="325">
        <v>25</v>
      </c>
      <c r="B58" s="315" t="s">
        <v>636</v>
      </c>
      <c r="C58" s="315" t="s">
        <v>519</v>
      </c>
      <c r="D58" s="316" t="s">
        <v>695</v>
      </c>
      <c r="E58" s="317" t="s">
        <v>363</v>
      </c>
      <c r="F58" s="317" t="s">
        <v>363</v>
      </c>
      <c r="G58" s="317" t="s">
        <v>363</v>
      </c>
      <c r="H58" s="317" t="s">
        <v>363</v>
      </c>
      <c r="I58" s="317" t="s">
        <v>363</v>
      </c>
      <c r="J58" s="317" t="s">
        <v>363</v>
      </c>
      <c r="K58" s="317">
        <v>4.6180000000000003</v>
      </c>
      <c r="L58" s="317" t="s">
        <v>363</v>
      </c>
      <c r="M58" s="317" t="s">
        <v>604</v>
      </c>
      <c r="N58" s="318" t="s">
        <v>742</v>
      </c>
      <c r="O58" s="315" t="s">
        <v>636</v>
      </c>
      <c r="P58" s="319">
        <v>6</v>
      </c>
      <c r="Q58" s="315" t="s">
        <v>504</v>
      </c>
      <c r="R58" s="319">
        <v>6</v>
      </c>
      <c r="S58" s="315" t="s">
        <v>606</v>
      </c>
      <c r="T58" s="315" t="s">
        <v>606</v>
      </c>
      <c r="U58" s="326">
        <v>1</v>
      </c>
      <c r="V58" s="326">
        <v>1</v>
      </c>
      <c r="W58" s="315" t="s">
        <v>743</v>
      </c>
      <c r="X58" s="319">
        <v>6</v>
      </c>
      <c r="Y58" s="325"/>
      <c r="Z58" s="325"/>
      <c r="AA58" s="325"/>
      <c r="AB58" s="319">
        <v>6</v>
      </c>
      <c r="AC58" s="315" t="s">
        <v>743</v>
      </c>
      <c r="AD58" s="319">
        <v>6</v>
      </c>
      <c r="AE58" s="325"/>
      <c r="AF58" s="325"/>
      <c r="AG58" s="325"/>
      <c r="AH58" s="325"/>
      <c r="AI58" s="325"/>
      <c r="AJ58" s="325"/>
      <c r="AK58" s="315"/>
      <c r="AL58" s="325" t="s">
        <v>698</v>
      </c>
      <c r="AM58" s="323" t="s">
        <v>699</v>
      </c>
      <c r="AN58" s="325"/>
      <c r="AO58" s="325"/>
      <c r="AP58" s="325"/>
      <c r="AQ58" s="328">
        <v>44663</v>
      </c>
      <c r="AR58" s="325"/>
      <c r="AS58" s="328">
        <v>44508</v>
      </c>
      <c r="AT58" s="328">
        <v>62404</v>
      </c>
      <c r="AU58" s="325"/>
      <c r="AV58" s="325" t="s">
        <v>744</v>
      </c>
    </row>
    <row r="59" spans="1:48" s="21" customFormat="1" ht="105" x14ac:dyDescent="0.25">
      <c r="A59" s="325">
        <v>26</v>
      </c>
      <c r="B59" s="315" t="s">
        <v>636</v>
      </c>
      <c r="C59" s="315" t="s">
        <v>519</v>
      </c>
      <c r="D59" s="316" t="s">
        <v>695</v>
      </c>
      <c r="E59" s="317" t="s">
        <v>363</v>
      </c>
      <c r="F59" s="317" t="s">
        <v>363</v>
      </c>
      <c r="G59" s="317" t="s">
        <v>363</v>
      </c>
      <c r="H59" s="317" t="s">
        <v>363</v>
      </c>
      <c r="I59" s="317" t="s">
        <v>363</v>
      </c>
      <c r="J59" s="317" t="s">
        <v>363</v>
      </c>
      <c r="K59" s="317">
        <v>4.6180000000000003</v>
      </c>
      <c r="L59" s="317" t="s">
        <v>363</v>
      </c>
      <c r="M59" s="317" t="s">
        <v>604</v>
      </c>
      <c r="N59" s="318" t="s">
        <v>745</v>
      </c>
      <c r="O59" s="315" t="s">
        <v>636</v>
      </c>
      <c r="P59" s="319">
        <v>6</v>
      </c>
      <c r="Q59" s="315" t="s">
        <v>504</v>
      </c>
      <c r="R59" s="319">
        <v>6</v>
      </c>
      <c r="S59" s="315" t="s">
        <v>606</v>
      </c>
      <c r="T59" s="315" t="s">
        <v>606</v>
      </c>
      <c r="U59" s="326">
        <v>1</v>
      </c>
      <c r="V59" s="326">
        <v>1</v>
      </c>
      <c r="W59" s="315" t="s">
        <v>746</v>
      </c>
      <c r="X59" s="319">
        <v>6</v>
      </c>
      <c r="Y59" s="325"/>
      <c r="Z59" s="325"/>
      <c r="AA59" s="325"/>
      <c r="AB59" s="319">
        <v>6</v>
      </c>
      <c r="AC59" s="315" t="s">
        <v>746</v>
      </c>
      <c r="AD59" s="319">
        <v>6</v>
      </c>
      <c r="AE59" s="325"/>
      <c r="AF59" s="325"/>
      <c r="AG59" s="325"/>
      <c r="AH59" s="325"/>
      <c r="AI59" s="325"/>
      <c r="AJ59" s="325"/>
      <c r="AK59" s="315"/>
      <c r="AL59" s="325" t="s">
        <v>698</v>
      </c>
      <c r="AM59" s="323" t="s">
        <v>699</v>
      </c>
      <c r="AN59" s="325"/>
      <c r="AO59" s="325"/>
      <c r="AP59" s="325"/>
      <c r="AQ59" s="328">
        <v>44663</v>
      </c>
      <c r="AR59" s="325"/>
      <c r="AS59" s="328">
        <v>44508</v>
      </c>
      <c r="AT59" s="328">
        <v>62404</v>
      </c>
      <c r="AU59" s="325"/>
      <c r="AV59" s="325" t="s">
        <v>747</v>
      </c>
    </row>
    <row r="60" spans="1:48" s="21" customFormat="1" ht="105" x14ac:dyDescent="0.25">
      <c r="A60" s="325">
        <v>27</v>
      </c>
      <c r="B60" s="315" t="s">
        <v>636</v>
      </c>
      <c r="C60" s="315" t="s">
        <v>519</v>
      </c>
      <c r="D60" s="316" t="s">
        <v>695</v>
      </c>
      <c r="E60" s="317" t="s">
        <v>363</v>
      </c>
      <c r="F60" s="317" t="s">
        <v>363</v>
      </c>
      <c r="G60" s="317" t="s">
        <v>363</v>
      </c>
      <c r="H60" s="317" t="s">
        <v>363</v>
      </c>
      <c r="I60" s="317" t="s">
        <v>363</v>
      </c>
      <c r="J60" s="317" t="s">
        <v>363</v>
      </c>
      <c r="K60" s="317">
        <v>4.6180000000000003</v>
      </c>
      <c r="L60" s="317" t="s">
        <v>363</v>
      </c>
      <c r="M60" s="317" t="s">
        <v>604</v>
      </c>
      <c r="N60" s="318" t="s">
        <v>748</v>
      </c>
      <c r="O60" s="315" t="s">
        <v>636</v>
      </c>
      <c r="P60" s="319">
        <v>13</v>
      </c>
      <c r="Q60" s="315" t="s">
        <v>504</v>
      </c>
      <c r="R60" s="319">
        <v>13</v>
      </c>
      <c r="S60" s="315" t="s">
        <v>606</v>
      </c>
      <c r="T60" s="315" t="s">
        <v>606</v>
      </c>
      <c r="U60" s="326">
        <v>1</v>
      </c>
      <c r="V60" s="326">
        <v>1</v>
      </c>
      <c r="W60" s="315" t="s">
        <v>749</v>
      </c>
      <c r="X60" s="319">
        <v>13</v>
      </c>
      <c r="Y60" s="325"/>
      <c r="Z60" s="325"/>
      <c r="AA60" s="325"/>
      <c r="AB60" s="319">
        <v>13</v>
      </c>
      <c r="AC60" s="315" t="s">
        <v>749</v>
      </c>
      <c r="AD60" s="319">
        <v>13</v>
      </c>
      <c r="AE60" s="325"/>
      <c r="AF60" s="325"/>
      <c r="AG60" s="325"/>
      <c r="AH60" s="325"/>
      <c r="AI60" s="325"/>
      <c r="AJ60" s="325"/>
      <c r="AK60" s="315"/>
      <c r="AL60" s="325" t="s">
        <v>698</v>
      </c>
      <c r="AM60" s="323" t="s">
        <v>699</v>
      </c>
      <c r="AN60" s="325"/>
      <c r="AO60" s="325"/>
      <c r="AP60" s="325"/>
      <c r="AQ60" s="328">
        <v>44663</v>
      </c>
      <c r="AR60" s="325"/>
      <c r="AS60" s="328">
        <v>44508</v>
      </c>
      <c r="AT60" s="328">
        <v>62404</v>
      </c>
      <c r="AU60" s="325"/>
      <c r="AV60" s="325" t="s">
        <v>750</v>
      </c>
    </row>
    <row r="61" spans="1:48" s="21" customFormat="1" ht="90" x14ac:dyDescent="0.25">
      <c r="A61" s="325">
        <v>28</v>
      </c>
      <c r="B61" s="315" t="s">
        <v>636</v>
      </c>
      <c r="C61" s="315" t="s">
        <v>519</v>
      </c>
      <c r="D61" s="316" t="s">
        <v>695</v>
      </c>
      <c r="E61" s="317" t="s">
        <v>363</v>
      </c>
      <c r="F61" s="317" t="s">
        <v>363</v>
      </c>
      <c r="G61" s="317" t="s">
        <v>363</v>
      </c>
      <c r="H61" s="317" t="s">
        <v>363</v>
      </c>
      <c r="I61" s="317" t="s">
        <v>363</v>
      </c>
      <c r="J61" s="317" t="s">
        <v>363</v>
      </c>
      <c r="K61" s="317">
        <v>4.6180000000000003</v>
      </c>
      <c r="L61" s="317" t="s">
        <v>363</v>
      </c>
      <c r="M61" s="317" t="s">
        <v>604</v>
      </c>
      <c r="N61" s="318" t="s">
        <v>782</v>
      </c>
      <c r="O61" s="315" t="s">
        <v>636</v>
      </c>
      <c r="P61" s="325">
        <v>0</v>
      </c>
      <c r="Q61" s="315" t="s">
        <v>504</v>
      </c>
      <c r="R61" s="325">
        <v>0</v>
      </c>
      <c r="S61" s="315" t="s">
        <v>606</v>
      </c>
      <c r="T61" s="315" t="s">
        <v>606</v>
      </c>
      <c r="U61" s="326">
        <v>1</v>
      </c>
      <c r="V61" s="326">
        <v>1</v>
      </c>
      <c r="W61" s="315" t="s">
        <v>783</v>
      </c>
      <c r="X61" s="325">
        <v>0</v>
      </c>
      <c r="Y61" s="325"/>
      <c r="Z61" s="325"/>
      <c r="AA61" s="325"/>
      <c r="AB61" s="325">
        <v>0</v>
      </c>
      <c r="AC61" s="315" t="s">
        <v>783</v>
      </c>
      <c r="AD61" s="325">
        <v>0</v>
      </c>
      <c r="AE61" s="325"/>
      <c r="AF61" s="325"/>
      <c r="AG61" s="325"/>
      <c r="AH61" s="325"/>
      <c r="AI61" s="325"/>
      <c r="AJ61" s="325"/>
      <c r="AK61" s="325"/>
      <c r="AL61" s="325" t="s">
        <v>698</v>
      </c>
      <c r="AM61" s="323" t="s">
        <v>699</v>
      </c>
      <c r="AN61" s="325"/>
      <c r="AO61" s="325"/>
      <c r="AP61" s="325"/>
      <c r="AQ61" s="328">
        <v>44712</v>
      </c>
      <c r="AR61" s="325"/>
      <c r="AS61" s="328">
        <v>44508</v>
      </c>
      <c r="AT61" s="328">
        <v>62404</v>
      </c>
      <c r="AU61" s="325"/>
      <c r="AV61" s="325" t="s">
        <v>784</v>
      </c>
    </row>
    <row r="62" spans="1:48" s="21" customFormat="1" ht="105" x14ac:dyDescent="0.25">
      <c r="A62" s="325">
        <v>29</v>
      </c>
      <c r="B62" s="315" t="s">
        <v>636</v>
      </c>
      <c r="C62" s="315" t="s">
        <v>519</v>
      </c>
      <c r="D62" s="316" t="s">
        <v>695</v>
      </c>
      <c r="E62" s="317" t="s">
        <v>363</v>
      </c>
      <c r="F62" s="317" t="s">
        <v>363</v>
      </c>
      <c r="G62" s="317" t="s">
        <v>363</v>
      </c>
      <c r="H62" s="317" t="s">
        <v>363</v>
      </c>
      <c r="I62" s="317" t="s">
        <v>363</v>
      </c>
      <c r="J62" s="317" t="s">
        <v>363</v>
      </c>
      <c r="K62" s="317">
        <v>4.6180000000000003</v>
      </c>
      <c r="L62" s="317" t="s">
        <v>363</v>
      </c>
      <c r="M62" s="317" t="s">
        <v>604</v>
      </c>
      <c r="N62" s="318" t="s">
        <v>785</v>
      </c>
      <c r="O62" s="315" t="s">
        <v>636</v>
      </c>
      <c r="P62" s="325">
        <v>6</v>
      </c>
      <c r="Q62" s="315" t="s">
        <v>504</v>
      </c>
      <c r="R62" s="325">
        <v>6</v>
      </c>
      <c r="S62" s="315" t="s">
        <v>606</v>
      </c>
      <c r="T62" s="315" t="s">
        <v>606</v>
      </c>
      <c r="U62" s="326">
        <v>1</v>
      </c>
      <c r="V62" s="326">
        <v>1</v>
      </c>
      <c r="W62" s="325" t="s">
        <v>786</v>
      </c>
      <c r="X62" s="325">
        <v>6</v>
      </c>
      <c r="Y62" s="325"/>
      <c r="Z62" s="325"/>
      <c r="AA62" s="325"/>
      <c r="AB62" s="325">
        <v>6</v>
      </c>
      <c r="AC62" s="315" t="s">
        <v>786</v>
      </c>
      <c r="AD62" s="325">
        <v>6</v>
      </c>
      <c r="AE62" s="325"/>
      <c r="AF62" s="325"/>
      <c r="AG62" s="325"/>
      <c r="AH62" s="325"/>
      <c r="AI62" s="325"/>
      <c r="AJ62" s="325"/>
      <c r="AK62" s="325"/>
      <c r="AL62" s="325" t="s">
        <v>698</v>
      </c>
      <c r="AM62" s="323" t="s">
        <v>699</v>
      </c>
      <c r="AN62" s="325"/>
      <c r="AO62" s="325"/>
      <c r="AP62" s="325"/>
      <c r="AQ62" s="328">
        <v>44868</v>
      </c>
      <c r="AR62" s="325"/>
      <c r="AS62" s="328">
        <v>44508</v>
      </c>
      <c r="AT62" s="328">
        <v>62404</v>
      </c>
      <c r="AU62" s="325"/>
      <c r="AV62" s="325" t="s">
        <v>787</v>
      </c>
    </row>
    <row r="63" spans="1:48" s="21" customFormat="1" ht="105" x14ac:dyDescent="0.25">
      <c r="A63" s="325">
        <v>30</v>
      </c>
      <c r="B63" s="315" t="s">
        <v>636</v>
      </c>
      <c r="C63" s="315" t="s">
        <v>519</v>
      </c>
      <c r="D63" s="316" t="s">
        <v>695</v>
      </c>
      <c r="E63" s="317" t="s">
        <v>363</v>
      </c>
      <c r="F63" s="317" t="s">
        <v>363</v>
      </c>
      <c r="G63" s="317" t="s">
        <v>363</v>
      </c>
      <c r="H63" s="317" t="s">
        <v>363</v>
      </c>
      <c r="I63" s="317" t="s">
        <v>363</v>
      </c>
      <c r="J63" s="317" t="s">
        <v>363</v>
      </c>
      <c r="K63" s="317">
        <v>4.6180000000000003</v>
      </c>
      <c r="L63" s="317" t="s">
        <v>363</v>
      </c>
      <c r="M63" s="317" t="s">
        <v>604</v>
      </c>
      <c r="N63" s="323" t="s">
        <v>788</v>
      </c>
      <c r="O63" s="315" t="s">
        <v>636</v>
      </c>
      <c r="P63" s="325">
        <v>50</v>
      </c>
      <c r="Q63" s="315" t="s">
        <v>504</v>
      </c>
      <c r="R63" s="325">
        <v>50</v>
      </c>
      <c r="S63" s="315" t="s">
        <v>606</v>
      </c>
      <c r="T63" s="315" t="s">
        <v>606</v>
      </c>
      <c r="U63" s="326">
        <v>1</v>
      </c>
      <c r="V63" s="326">
        <v>1</v>
      </c>
      <c r="W63" s="325" t="s">
        <v>789</v>
      </c>
      <c r="X63" s="325">
        <v>50</v>
      </c>
      <c r="Y63" s="325"/>
      <c r="Z63" s="325"/>
      <c r="AA63" s="325"/>
      <c r="AB63" s="325">
        <v>50</v>
      </c>
      <c r="AC63" s="325" t="s">
        <v>789</v>
      </c>
      <c r="AD63" s="325">
        <v>50</v>
      </c>
      <c r="AE63" s="325"/>
      <c r="AF63" s="325"/>
      <c r="AG63" s="325"/>
      <c r="AH63" s="325"/>
      <c r="AI63" s="325"/>
      <c r="AJ63" s="325"/>
      <c r="AK63" s="325"/>
      <c r="AL63" s="325" t="s">
        <v>698</v>
      </c>
      <c r="AM63" s="323" t="s">
        <v>699</v>
      </c>
      <c r="AN63" s="325"/>
      <c r="AO63" s="325"/>
      <c r="AP63" s="325"/>
      <c r="AQ63" s="328">
        <v>44860</v>
      </c>
      <c r="AR63" s="325"/>
      <c r="AS63" s="328">
        <v>44860</v>
      </c>
      <c r="AT63" s="328">
        <v>44923</v>
      </c>
      <c r="AU63" s="325"/>
      <c r="AV63" s="325" t="s">
        <v>790</v>
      </c>
    </row>
    <row r="64" spans="1:48" s="21" customFormat="1" ht="63.75" x14ac:dyDescent="0.25">
      <c r="A64" s="329" t="s">
        <v>791</v>
      </c>
      <c r="B64" s="315" t="s">
        <v>636</v>
      </c>
      <c r="C64" s="315" t="s">
        <v>519</v>
      </c>
      <c r="D64" s="316" t="s">
        <v>695</v>
      </c>
      <c r="E64" s="317" t="s">
        <v>363</v>
      </c>
      <c r="F64" s="317" t="s">
        <v>363</v>
      </c>
      <c r="G64" s="317" t="s">
        <v>363</v>
      </c>
      <c r="H64" s="317" t="s">
        <v>363</v>
      </c>
      <c r="I64" s="317" t="s">
        <v>363</v>
      </c>
      <c r="J64" s="317" t="s">
        <v>363</v>
      </c>
      <c r="K64" s="317">
        <v>4.6180000000000003</v>
      </c>
      <c r="L64" s="317" t="s">
        <v>363</v>
      </c>
      <c r="M64" s="317" t="s">
        <v>502</v>
      </c>
      <c r="N64" s="304" t="s">
        <v>792</v>
      </c>
      <c r="O64" s="315" t="s">
        <v>636</v>
      </c>
      <c r="P64" s="305">
        <v>635</v>
      </c>
      <c r="Q64" s="315" t="s">
        <v>504</v>
      </c>
      <c r="R64" s="305">
        <v>635</v>
      </c>
      <c r="S64" s="303" t="s">
        <v>793</v>
      </c>
      <c r="T64" s="303" t="s">
        <v>794</v>
      </c>
      <c r="U64" s="303">
        <v>1</v>
      </c>
      <c r="V64" s="303">
        <v>1</v>
      </c>
      <c r="W64" s="303" t="s">
        <v>795</v>
      </c>
      <c r="X64" s="305">
        <v>635</v>
      </c>
      <c r="Y64" s="325"/>
      <c r="Z64" s="325"/>
      <c r="AA64" s="325"/>
      <c r="AB64" s="305">
        <v>635</v>
      </c>
      <c r="AC64" s="303" t="s">
        <v>795</v>
      </c>
      <c r="AD64" s="305">
        <v>762</v>
      </c>
      <c r="AE64" s="305">
        <v>762</v>
      </c>
      <c r="AF64" s="325"/>
      <c r="AG64" s="325"/>
      <c r="AH64" s="325"/>
      <c r="AI64" s="325"/>
      <c r="AJ64" s="325"/>
      <c r="AK64" s="325"/>
      <c r="AL64" s="303" t="s">
        <v>796</v>
      </c>
      <c r="AM64" s="303" t="s">
        <v>797</v>
      </c>
      <c r="AN64" s="303" t="s">
        <v>798</v>
      </c>
      <c r="AO64" s="330" t="s">
        <v>799</v>
      </c>
      <c r="AP64" s="303" t="s">
        <v>800</v>
      </c>
      <c r="AQ64" s="303" t="s">
        <v>801</v>
      </c>
      <c r="AR64" s="303" t="s">
        <v>800</v>
      </c>
      <c r="AS64" s="303" t="s">
        <v>798</v>
      </c>
      <c r="AT64" s="303" t="s">
        <v>802</v>
      </c>
      <c r="AU64" s="325"/>
      <c r="AV64" s="325"/>
    </row>
  </sheetData>
  <autoFilter ref="A25:AW64"/>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26"/>
  <sheetViews>
    <sheetView topLeftCell="A28" zoomScale="85" zoomScaleNormal="85" workbookViewId="0">
      <selection activeCell="A20" sqref="A20"/>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685</v>
      </c>
    </row>
    <row r="5" spans="1:2" ht="18.75" x14ac:dyDescent="0.3">
      <c r="A5" s="456" t="s">
        <v>775</v>
      </c>
      <c r="B5" s="456"/>
    </row>
    <row r="6" spans="1:2" ht="18.75" x14ac:dyDescent="0.3">
      <c r="A6" s="307"/>
      <c r="B6" s="307"/>
    </row>
    <row r="7" spans="1:2" ht="18.75" x14ac:dyDescent="0.25">
      <c r="A7" s="356" t="s">
        <v>10</v>
      </c>
      <c r="B7" s="356"/>
    </row>
    <row r="8" spans="1:2" ht="18.75" x14ac:dyDescent="0.25">
      <c r="A8" s="101"/>
      <c r="B8" s="101"/>
    </row>
    <row r="9" spans="1:2" ht="15.75" x14ac:dyDescent="0.25">
      <c r="A9" s="457" t="s">
        <v>686</v>
      </c>
      <c r="B9" s="457"/>
    </row>
    <row r="10" spans="1:2" ht="18.75" x14ac:dyDescent="0.25">
      <c r="A10" s="454" t="s">
        <v>9</v>
      </c>
      <c r="B10" s="454"/>
    </row>
    <row r="11" spans="1:2" ht="18.75" x14ac:dyDescent="0.25">
      <c r="A11" s="101"/>
      <c r="B11" s="101"/>
    </row>
    <row r="12" spans="1:2" ht="15.75" x14ac:dyDescent="0.25">
      <c r="A12" s="458" t="s">
        <v>510</v>
      </c>
      <c r="B12" s="458"/>
    </row>
    <row r="13" spans="1:2" ht="18.75" x14ac:dyDescent="0.25">
      <c r="A13" s="454" t="s">
        <v>8</v>
      </c>
      <c r="B13" s="454"/>
    </row>
    <row r="14" spans="1:2" ht="18.75" x14ac:dyDescent="0.25">
      <c r="A14" s="11"/>
      <c r="B14" s="11"/>
    </row>
    <row r="15" spans="1:2" ht="30" customHeight="1" x14ac:dyDescent="0.25">
      <c r="A15" s="453" t="s">
        <v>807</v>
      </c>
      <c r="B15" s="453"/>
    </row>
    <row r="16" spans="1:2" ht="18.75" x14ac:dyDescent="0.25">
      <c r="A16" s="454" t="s">
        <v>7</v>
      </c>
      <c r="B16" s="454"/>
    </row>
    <row r="17" spans="1:2" ht="15.75" x14ac:dyDescent="0.25">
      <c r="A17" s="96"/>
      <c r="B17" s="289"/>
    </row>
    <row r="18" spans="1:2" ht="30" customHeight="1" x14ac:dyDescent="0.25">
      <c r="A18" s="455" t="s">
        <v>479</v>
      </c>
      <c r="B18" s="455"/>
    </row>
    <row r="19" spans="1:2" ht="15.75" customHeight="1" x14ac:dyDescent="0.25">
      <c r="A19" s="306"/>
      <c r="B19" s="306"/>
    </row>
    <row r="20" spans="1:2" ht="15.75" customHeight="1" thickBot="1" x14ac:dyDescent="0.3"/>
    <row r="21" spans="1:2" ht="60" x14ac:dyDescent="0.25">
      <c r="A21" s="187" t="s">
        <v>615</v>
      </c>
      <c r="B21" s="308" t="s">
        <v>810</v>
      </c>
    </row>
    <row r="22" spans="1:2" ht="28.5" x14ac:dyDescent="0.25">
      <c r="A22" s="188" t="s">
        <v>370</v>
      </c>
      <c r="B22" s="309" t="s">
        <v>595</v>
      </c>
    </row>
    <row r="23" spans="1:2" x14ac:dyDescent="0.25">
      <c r="A23" s="188" t="s">
        <v>336</v>
      </c>
      <c r="B23" s="310" t="s">
        <v>687</v>
      </c>
    </row>
    <row r="24" spans="1:2" x14ac:dyDescent="0.25">
      <c r="A24" s="188" t="s">
        <v>371</v>
      </c>
      <c r="B24" s="294"/>
    </row>
    <row r="25" spans="1:2" x14ac:dyDescent="0.25">
      <c r="A25" s="189" t="s">
        <v>372</v>
      </c>
      <c r="B25" s="309">
        <v>2024</v>
      </c>
    </row>
    <row r="26" spans="1:2" ht="28.5" x14ac:dyDescent="0.25">
      <c r="A26" s="189" t="s">
        <v>373</v>
      </c>
      <c r="B26" s="294" t="s">
        <v>676</v>
      </c>
    </row>
    <row r="27" spans="1:2" x14ac:dyDescent="0.25">
      <c r="A27" s="177" t="s">
        <v>822</v>
      </c>
      <c r="B27" s="347">
        <v>970.53649800000005</v>
      </c>
    </row>
    <row r="28" spans="1:2" ht="30" x14ac:dyDescent="0.25">
      <c r="A28" s="179" t="s">
        <v>616</v>
      </c>
      <c r="B28" s="346" t="s">
        <v>821</v>
      </c>
    </row>
    <row r="29" spans="1:2" ht="28.5" x14ac:dyDescent="0.25">
      <c r="A29" s="177" t="s">
        <v>374</v>
      </c>
      <c r="B29" s="311">
        <v>917.42600000000004</v>
      </c>
    </row>
    <row r="30" spans="1:2" ht="28.5" x14ac:dyDescent="0.25">
      <c r="A30" s="178" t="s">
        <v>375</v>
      </c>
      <c r="B30" s="312">
        <v>917.42600000000004</v>
      </c>
    </row>
    <row r="31" spans="1:2" x14ac:dyDescent="0.25">
      <c r="A31" s="179" t="s">
        <v>376</v>
      </c>
      <c r="B31" s="294"/>
    </row>
    <row r="32" spans="1:2" ht="30" customHeight="1" thickBot="1" x14ac:dyDescent="0.3">
      <c r="A32" s="180" t="s">
        <v>590</v>
      </c>
      <c r="B32" s="295">
        <v>908.49099999999999</v>
      </c>
    </row>
    <row r="33" spans="1:2" s="313" customFormat="1" ht="45" customHeight="1" x14ac:dyDescent="0.25">
      <c r="A33" s="181" t="s">
        <v>591</v>
      </c>
      <c r="B33" s="296">
        <v>0.307</v>
      </c>
    </row>
    <row r="34" spans="1:2" s="313" customFormat="1" x14ac:dyDescent="0.25">
      <c r="A34" s="182" t="s">
        <v>377</v>
      </c>
      <c r="B34" s="183">
        <v>0.08</v>
      </c>
    </row>
    <row r="35" spans="1:2" s="313" customFormat="1" x14ac:dyDescent="0.25">
      <c r="A35" s="182" t="s">
        <v>378</v>
      </c>
      <c r="B35" s="184">
        <v>0.307</v>
      </c>
    </row>
    <row r="36" spans="1:2" s="313" customFormat="1" x14ac:dyDescent="0.25">
      <c r="A36" s="182" t="s">
        <v>379</v>
      </c>
      <c r="B36" s="184">
        <v>0.26100000000000001</v>
      </c>
    </row>
    <row r="37" spans="1:2" s="313" customFormat="1" ht="45" customHeight="1" x14ac:dyDescent="0.25">
      <c r="A37" s="181" t="s">
        <v>592</v>
      </c>
      <c r="B37" s="296">
        <v>15.254</v>
      </c>
    </row>
    <row r="38" spans="1:2" s="313" customFormat="1" x14ac:dyDescent="0.25">
      <c r="A38" s="182" t="s">
        <v>377</v>
      </c>
      <c r="B38" s="183">
        <v>3.86</v>
      </c>
    </row>
    <row r="39" spans="1:2" s="313" customFormat="1" x14ac:dyDescent="0.25">
      <c r="A39" s="182" t="s">
        <v>378</v>
      </c>
      <c r="B39" s="184">
        <v>15.064</v>
      </c>
    </row>
    <row r="40" spans="1:2" s="313" customFormat="1" x14ac:dyDescent="0.25">
      <c r="A40" s="182" t="s">
        <v>379</v>
      </c>
      <c r="B40" s="184">
        <v>12.712</v>
      </c>
    </row>
    <row r="41" spans="1:2" s="313" customFormat="1" ht="45" customHeight="1" x14ac:dyDescent="0.25">
      <c r="A41" s="181" t="s">
        <v>752</v>
      </c>
      <c r="B41" s="296">
        <v>0.05</v>
      </c>
    </row>
    <row r="42" spans="1:2" s="313" customFormat="1" x14ac:dyDescent="0.25">
      <c r="A42" s="182" t="s">
        <v>377</v>
      </c>
      <c r="B42" s="183">
        <v>0.01</v>
      </c>
    </row>
    <row r="43" spans="1:2" s="313" customFormat="1" x14ac:dyDescent="0.25">
      <c r="A43" s="182" t="s">
        <v>378</v>
      </c>
      <c r="B43" s="184">
        <v>0.05</v>
      </c>
    </row>
    <row r="44" spans="1:2" s="313" customFormat="1" x14ac:dyDescent="0.25">
      <c r="A44" s="182" t="s">
        <v>379</v>
      </c>
      <c r="B44" s="184">
        <v>0.05</v>
      </c>
    </row>
    <row r="45" spans="1:2" s="313" customFormat="1" ht="45" customHeight="1" x14ac:dyDescent="0.25">
      <c r="A45" s="181" t="s">
        <v>753</v>
      </c>
      <c r="B45" s="296">
        <v>0.76200000000000001</v>
      </c>
    </row>
    <row r="46" spans="1:2" s="313" customFormat="1" x14ac:dyDescent="0.25">
      <c r="A46" s="182" t="s">
        <v>377</v>
      </c>
      <c r="B46" s="183">
        <v>0.19</v>
      </c>
    </row>
    <row r="47" spans="1:2" s="313" customFormat="1" x14ac:dyDescent="0.25">
      <c r="A47" s="182" t="s">
        <v>378</v>
      </c>
      <c r="B47" s="184">
        <v>0.76200000000000001</v>
      </c>
    </row>
    <row r="48" spans="1:2" s="313" customFormat="1" x14ac:dyDescent="0.25">
      <c r="A48" s="182" t="s">
        <v>379</v>
      </c>
      <c r="B48" s="184">
        <v>0.63500000000000001</v>
      </c>
    </row>
    <row r="49" spans="1:2" s="313" customFormat="1" ht="45" customHeight="1" x14ac:dyDescent="0.25">
      <c r="A49" s="181" t="s">
        <v>811</v>
      </c>
      <c r="B49" s="296">
        <v>892.11800000000005</v>
      </c>
    </row>
    <row r="50" spans="1:2" s="313" customFormat="1" x14ac:dyDescent="0.25">
      <c r="A50" s="182" t="s">
        <v>377</v>
      </c>
      <c r="B50" s="183">
        <v>225.67</v>
      </c>
    </row>
    <row r="51" spans="1:2" s="313" customFormat="1" x14ac:dyDescent="0.25">
      <c r="A51" s="182" t="s">
        <v>378</v>
      </c>
      <c r="B51" s="184">
        <v>267.63499999999999</v>
      </c>
    </row>
    <row r="52" spans="1:2" s="313" customFormat="1" x14ac:dyDescent="0.25">
      <c r="A52" s="182" t="s">
        <v>379</v>
      </c>
      <c r="B52" s="184">
        <v>0</v>
      </c>
    </row>
    <row r="53" spans="1:2" ht="45" customHeight="1" thickBot="1" x14ac:dyDescent="0.3">
      <c r="A53" s="180" t="s">
        <v>593</v>
      </c>
      <c r="B53" s="295">
        <v>0</v>
      </c>
    </row>
    <row r="54" spans="1:2" s="313" customFormat="1" ht="30" customHeight="1" x14ac:dyDescent="0.25">
      <c r="A54" s="182" t="s">
        <v>594</v>
      </c>
      <c r="B54" s="183" t="s">
        <v>595</v>
      </c>
    </row>
    <row r="55" spans="1:2" s="313" customFormat="1" x14ac:dyDescent="0.25">
      <c r="A55" s="182" t="s">
        <v>377</v>
      </c>
      <c r="B55" s="183" t="s">
        <v>595</v>
      </c>
    </row>
    <row r="56" spans="1:2" s="313" customFormat="1" x14ac:dyDescent="0.25">
      <c r="A56" s="182" t="s">
        <v>378</v>
      </c>
      <c r="B56" s="183" t="s">
        <v>595</v>
      </c>
    </row>
    <row r="57" spans="1:2" s="313" customFormat="1" x14ac:dyDescent="0.25">
      <c r="A57" s="182" t="s">
        <v>379</v>
      </c>
      <c r="B57" s="183" t="s">
        <v>595</v>
      </c>
    </row>
    <row r="58" spans="1:2" ht="30" customHeight="1" thickBot="1" x14ac:dyDescent="0.3">
      <c r="A58" s="180" t="s">
        <v>596</v>
      </c>
      <c r="B58" s="295">
        <v>8.9350000000000005</v>
      </c>
    </row>
    <row r="59" spans="1:2" s="313" customFormat="1" ht="60" customHeight="1" x14ac:dyDescent="0.25">
      <c r="A59" s="181" t="s">
        <v>617</v>
      </c>
      <c r="B59" s="296">
        <v>0.13300000000000001</v>
      </c>
    </row>
    <row r="60" spans="1:2" s="313" customFormat="1" x14ac:dyDescent="0.25">
      <c r="A60" s="182" t="s">
        <v>377</v>
      </c>
      <c r="B60" s="183">
        <v>0.03</v>
      </c>
    </row>
    <row r="61" spans="1:2" s="313" customFormat="1" x14ac:dyDescent="0.25">
      <c r="A61" s="182" t="s">
        <v>378</v>
      </c>
      <c r="B61" s="184">
        <v>0.13300000000000001</v>
      </c>
    </row>
    <row r="62" spans="1:2" s="313" customFormat="1" x14ac:dyDescent="0.25">
      <c r="A62" s="182" t="s">
        <v>379</v>
      </c>
      <c r="B62" s="184">
        <v>0.13300000000000001</v>
      </c>
    </row>
    <row r="63" spans="1:2" s="313" customFormat="1" ht="60" customHeight="1" x14ac:dyDescent="0.25">
      <c r="A63" s="181" t="s">
        <v>618</v>
      </c>
      <c r="B63" s="296">
        <v>9.2999999999999999E-2</v>
      </c>
    </row>
    <row r="64" spans="1:2" s="313" customFormat="1" x14ac:dyDescent="0.25">
      <c r="A64" s="182" t="s">
        <v>377</v>
      </c>
      <c r="B64" s="183">
        <v>0.02</v>
      </c>
    </row>
    <row r="65" spans="1:2" s="313" customFormat="1" x14ac:dyDescent="0.25">
      <c r="A65" s="182" t="s">
        <v>378</v>
      </c>
      <c r="B65" s="184">
        <v>9.2999999999999999E-2</v>
      </c>
    </row>
    <row r="66" spans="1:2" s="313" customFormat="1" x14ac:dyDescent="0.25">
      <c r="A66" s="182" t="s">
        <v>379</v>
      </c>
      <c r="B66" s="184">
        <v>9.2999999999999999E-2</v>
      </c>
    </row>
    <row r="67" spans="1:2" s="313" customFormat="1" ht="60" customHeight="1" x14ac:dyDescent="0.25">
      <c r="A67" s="181" t="s">
        <v>619</v>
      </c>
      <c r="B67" s="296">
        <v>5.0000000000000001E-3</v>
      </c>
    </row>
    <row r="68" spans="1:2" s="313" customFormat="1" x14ac:dyDescent="0.25">
      <c r="A68" s="182" t="s">
        <v>377</v>
      </c>
      <c r="B68" s="183">
        <v>0</v>
      </c>
    </row>
    <row r="69" spans="1:2" s="313" customFormat="1" x14ac:dyDescent="0.25">
      <c r="A69" s="182" t="s">
        <v>378</v>
      </c>
      <c r="B69" s="184">
        <v>5.0000000000000001E-3</v>
      </c>
    </row>
    <row r="70" spans="1:2" s="313" customFormat="1" x14ac:dyDescent="0.25">
      <c r="A70" s="182" t="s">
        <v>379</v>
      </c>
      <c r="B70" s="184">
        <v>5.0000000000000001E-3</v>
      </c>
    </row>
    <row r="71" spans="1:2" s="313" customFormat="1" ht="45" customHeight="1" x14ac:dyDescent="0.25">
      <c r="A71" s="181" t="s">
        <v>620</v>
      </c>
      <c r="B71" s="296">
        <v>1.2E-2</v>
      </c>
    </row>
    <row r="72" spans="1:2" s="313" customFormat="1" x14ac:dyDescent="0.25">
      <c r="A72" s="182" t="s">
        <v>377</v>
      </c>
      <c r="B72" s="183">
        <v>0</v>
      </c>
    </row>
    <row r="73" spans="1:2" s="313" customFormat="1" x14ac:dyDescent="0.25">
      <c r="A73" s="182" t="s">
        <v>378</v>
      </c>
      <c r="B73" s="184">
        <v>1.2E-2</v>
      </c>
    </row>
    <row r="74" spans="1:2" s="313" customFormat="1" x14ac:dyDescent="0.25">
      <c r="A74" s="182" t="s">
        <v>379</v>
      </c>
      <c r="B74" s="184">
        <v>1.2E-2</v>
      </c>
    </row>
    <row r="75" spans="1:2" s="313" customFormat="1" ht="45" customHeight="1" x14ac:dyDescent="0.25">
      <c r="A75" s="181" t="s">
        <v>621</v>
      </c>
      <c r="B75" s="296">
        <v>3.5000000000000003E-2</v>
      </c>
    </row>
    <row r="76" spans="1:2" s="313" customFormat="1" x14ac:dyDescent="0.25">
      <c r="A76" s="182" t="s">
        <v>377</v>
      </c>
      <c r="B76" s="183">
        <v>0.01</v>
      </c>
    </row>
    <row r="77" spans="1:2" s="313" customFormat="1" x14ac:dyDescent="0.25">
      <c r="A77" s="182" t="s">
        <v>378</v>
      </c>
      <c r="B77" s="184">
        <v>3.5000000000000003E-2</v>
      </c>
    </row>
    <row r="78" spans="1:2" s="313" customFormat="1" x14ac:dyDescent="0.25">
      <c r="A78" s="182" t="s">
        <v>379</v>
      </c>
      <c r="B78" s="184">
        <v>3.5000000000000003E-2</v>
      </c>
    </row>
    <row r="79" spans="1:2" s="313" customFormat="1" ht="45" customHeight="1" x14ac:dyDescent="0.25">
      <c r="A79" s="181" t="s">
        <v>622</v>
      </c>
      <c r="B79" s="296">
        <v>1E-3</v>
      </c>
    </row>
    <row r="80" spans="1:2" s="313" customFormat="1" x14ac:dyDescent="0.25">
      <c r="A80" s="182" t="s">
        <v>377</v>
      </c>
      <c r="B80" s="183">
        <v>0</v>
      </c>
    </row>
    <row r="81" spans="1:2" s="313" customFormat="1" x14ac:dyDescent="0.25">
      <c r="A81" s="182" t="s">
        <v>378</v>
      </c>
      <c r="B81" s="184">
        <v>1E-3</v>
      </c>
    </row>
    <row r="82" spans="1:2" s="313" customFormat="1" x14ac:dyDescent="0.25">
      <c r="A82" s="182" t="s">
        <v>379</v>
      </c>
      <c r="B82" s="184">
        <v>1E-3</v>
      </c>
    </row>
    <row r="83" spans="1:2" s="313" customFormat="1" ht="45" customHeight="1" x14ac:dyDescent="0.25">
      <c r="A83" s="181" t="s">
        <v>623</v>
      </c>
      <c r="B83" s="296">
        <v>6.6000000000000003E-2</v>
      </c>
    </row>
    <row r="84" spans="1:2" s="313" customFormat="1" x14ac:dyDescent="0.25">
      <c r="A84" s="182" t="s">
        <v>377</v>
      </c>
      <c r="B84" s="183">
        <v>0.02</v>
      </c>
    </row>
    <row r="85" spans="1:2" s="313" customFormat="1" x14ac:dyDescent="0.25">
      <c r="A85" s="182" t="s">
        <v>378</v>
      </c>
      <c r="B85" s="184">
        <v>6.6000000000000003E-2</v>
      </c>
    </row>
    <row r="86" spans="1:2" s="313" customFormat="1" x14ac:dyDescent="0.25">
      <c r="A86" s="182" t="s">
        <v>379</v>
      </c>
      <c r="B86" s="184">
        <v>6.6000000000000003E-2</v>
      </c>
    </row>
    <row r="87" spans="1:2" s="313" customFormat="1" ht="45" customHeight="1" x14ac:dyDescent="0.25">
      <c r="A87" s="181" t="s">
        <v>683</v>
      </c>
      <c r="B87" s="296">
        <v>1E-3</v>
      </c>
    </row>
    <row r="88" spans="1:2" s="313" customFormat="1" x14ac:dyDescent="0.25">
      <c r="A88" s="182" t="s">
        <v>377</v>
      </c>
      <c r="B88" s="183">
        <v>0</v>
      </c>
    </row>
    <row r="89" spans="1:2" s="313" customFormat="1" x14ac:dyDescent="0.25">
      <c r="A89" s="182" t="s">
        <v>378</v>
      </c>
      <c r="B89" s="184">
        <v>1E-3</v>
      </c>
    </row>
    <row r="90" spans="1:2" s="313" customFormat="1" x14ac:dyDescent="0.25">
      <c r="A90" s="182" t="s">
        <v>379</v>
      </c>
      <c r="B90" s="184">
        <v>1E-3</v>
      </c>
    </row>
    <row r="91" spans="1:2" s="313" customFormat="1" ht="45" customHeight="1" x14ac:dyDescent="0.25">
      <c r="A91" s="181" t="s">
        <v>684</v>
      </c>
      <c r="B91" s="296">
        <v>1E-3</v>
      </c>
    </row>
    <row r="92" spans="1:2" s="313" customFormat="1" x14ac:dyDescent="0.25">
      <c r="A92" s="182" t="s">
        <v>377</v>
      </c>
      <c r="B92" s="183">
        <v>0</v>
      </c>
    </row>
    <row r="93" spans="1:2" s="313" customFormat="1" x14ac:dyDescent="0.25">
      <c r="A93" s="182" t="s">
        <v>378</v>
      </c>
      <c r="B93" s="184">
        <v>1E-3</v>
      </c>
    </row>
    <row r="94" spans="1:2" s="313" customFormat="1" x14ac:dyDescent="0.25">
      <c r="A94" s="182" t="s">
        <v>379</v>
      </c>
      <c r="B94" s="184">
        <v>1E-3</v>
      </c>
    </row>
    <row r="95" spans="1:2" s="313" customFormat="1" ht="45" customHeight="1" x14ac:dyDescent="0.25">
      <c r="A95" s="181" t="s">
        <v>754</v>
      </c>
      <c r="B95" s="296">
        <v>6.0000000000000001E-3</v>
      </c>
    </row>
    <row r="96" spans="1:2" s="313" customFormat="1" x14ac:dyDescent="0.25">
      <c r="A96" s="182" t="s">
        <v>377</v>
      </c>
      <c r="B96" s="183">
        <v>0</v>
      </c>
    </row>
    <row r="97" spans="1:2" s="313" customFormat="1" x14ac:dyDescent="0.25">
      <c r="A97" s="182" t="s">
        <v>378</v>
      </c>
      <c r="B97" s="184">
        <v>6.0000000000000001E-3</v>
      </c>
    </row>
    <row r="98" spans="1:2" s="313" customFormat="1" x14ac:dyDescent="0.25">
      <c r="A98" s="182" t="s">
        <v>379</v>
      </c>
      <c r="B98" s="184">
        <v>6.0000000000000001E-3</v>
      </c>
    </row>
    <row r="99" spans="1:2" s="313" customFormat="1" ht="45" customHeight="1" x14ac:dyDescent="0.25">
      <c r="A99" s="181" t="s">
        <v>755</v>
      </c>
      <c r="B99" s="296">
        <v>1.2999999999999999E-2</v>
      </c>
    </row>
    <row r="100" spans="1:2" s="313" customFormat="1" x14ac:dyDescent="0.25">
      <c r="A100" s="182" t="s">
        <v>377</v>
      </c>
      <c r="B100" s="183">
        <v>0</v>
      </c>
    </row>
    <row r="101" spans="1:2" s="313" customFormat="1" x14ac:dyDescent="0.25">
      <c r="A101" s="182" t="s">
        <v>378</v>
      </c>
      <c r="B101" s="184">
        <v>1.2999999999999999E-2</v>
      </c>
    </row>
    <row r="102" spans="1:2" s="313" customFormat="1" x14ac:dyDescent="0.25">
      <c r="A102" s="182" t="s">
        <v>379</v>
      </c>
      <c r="B102" s="184">
        <v>1.2999999999999999E-2</v>
      </c>
    </row>
    <row r="103" spans="1:2" s="313" customFormat="1" ht="45" customHeight="1" x14ac:dyDescent="0.25">
      <c r="A103" s="181" t="s">
        <v>756</v>
      </c>
      <c r="B103" s="296">
        <v>6.0000000000000001E-3</v>
      </c>
    </row>
    <row r="104" spans="1:2" s="313" customFormat="1" x14ac:dyDescent="0.25">
      <c r="A104" s="182" t="s">
        <v>377</v>
      </c>
      <c r="B104" s="183">
        <v>0</v>
      </c>
    </row>
    <row r="105" spans="1:2" s="313" customFormat="1" x14ac:dyDescent="0.25">
      <c r="A105" s="182" t="s">
        <v>378</v>
      </c>
      <c r="B105" s="184">
        <v>6.0000000000000001E-3</v>
      </c>
    </row>
    <row r="106" spans="1:2" s="313" customFormat="1" x14ac:dyDescent="0.25">
      <c r="A106" s="182" t="s">
        <v>379</v>
      </c>
      <c r="B106" s="184">
        <v>6.0000000000000001E-3</v>
      </c>
    </row>
    <row r="107" spans="1:2" s="313" customFormat="1" ht="45" customHeight="1" x14ac:dyDescent="0.25">
      <c r="A107" s="181" t="s">
        <v>757</v>
      </c>
      <c r="B107" s="296">
        <v>6.0000000000000001E-3</v>
      </c>
    </row>
    <row r="108" spans="1:2" s="313" customFormat="1" x14ac:dyDescent="0.25">
      <c r="A108" s="182" t="s">
        <v>377</v>
      </c>
      <c r="B108" s="183">
        <v>0</v>
      </c>
    </row>
    <row r="109" spans="1:2" s="313" customFormat="1" x14ac:dyDescent="0.25">
      <c r="A109" s="182" t="s">
        <v>378</v>
      </c>
      <c r="B109" s="184">
        <v>6.0000000000000001E-3</v>
      </c>
    </row>
    <row r="110" spans="1:2" s="313" customFormat="1" x14ac:dyDescent="0.25">
      <c r="A110" s="182" t="s">
        <v>379</v>
      </c>
      <c r="B110" s="184">
        <v>6.0000000000000001E-3</v>
      </c>
    </row>
    <row r="111" spans="1:2" s="313" customFormat="1" ht="45" customHeight="1" x14ac:dyDescent="0.25">
      <c r="A111" s="181" t="s">
        <v>758</v>
      </c>
      <c r="B111" s="296">
        <v>6.0000000000000001E-3</v>
      </c>
    </row>
    <row r="112" spans="1:2" s="313" customFormat="1" x14ac:dyDescent="0.25">
      <c r="A112" s="182" t="s">
        <v>377</v>
      </c>
      <c r="B112" s="183">
        <v>0</v>
      </c>
    </row>
    <row r="113" spans="1:2" s="313" customFormat="1" x14ac:dyDescent="0.25">
      <c r="A113" s="182" t="s">
        <v>378</v>
      </c>
      <c r="B113" s="184">
        <v>6.0000000000000001E-3</v>
      </c>
    </row>
    <row r="114" spans="1:2" s="313" customFormat="1" x14ac:dyDescent="0.25">
      <c r="A114" s="182" t="s">
        <v>379</v>
      </c>
      <c r="B114" s="184">
        <v>6.0000000000000001E-3</v>
      </c>
    </row>
    <row r="115" spans="1:2" s="313" customFormat="1" ht="45" customHeight="1" x14ac:dyDescent="0.25">
      <c r="A115" s="181" t="s">
        <v>759</v>
      </c>
      <c r="B115" s="296">
        <v>6.0000000000000001E-3</v>
      </c>
    </row>
    <row r="116" spans="1:2" s="313" customFormat="1" x14ac:dyDescent="0.25">
      <c r="A116" s="182" t="s">
        <v>377</v>
      </c>
      <c r="B116" s="183">
        <v>0</v>
      </c>
    </row>
    <row r="117" spans="1:2" s="313" customFormat="1" x14ac:dyDescent="0.25">
      <c r="A117" s="182" t="s">
        <v>378</v>
      </c>
      <c r="B117" s="184">
        <v>6.0000000000000001E-3</v>
      </c>
    </row>
    <row r="118" spans="1:2" s="313" customFormat="1" x14ac:dyDescent="0.25">
      <c r="A118" s="182" t="s">
        <v>379</v>
      </c>
      <c r="B118" s="184">
        <v>6.0000000000000001E-3</v>
      </c>
    </row>
    <row r="119" spans="1:2" s="313" customFormat="1" ht="45" customHeight="1" x14ac:dyDescent="0.25">
      <c r="A119" s="181" t="s">
        <v>760</v>
      </c>
      <c r="B119" s="296">
        <v>6.0000000000000001E-3</v>
      </c>
    </row>
    <row r="120" spans="1:2" s="313" customFormat="1" x14ac:dyDescent="0.25">
      <c r="A120" s="182" t="s">
        <v>377</v>
      </c>
      <c r="B120" s="183">
        <v>0</v>
      </c>
    </row>
    <row r="121" spans="1:2" s="313" customFormat="1" x14ac:dyDescent="0.25">
      <c r="A121" s="182" t="s">
        <v>378</v>
      </c>
      <c r="B121" s="184">
        <v>6.0000000000000001E-3</v>
      </c>
    </row>
    <row r="122" spans="1:2" s="313" customFormat="1" x14ac:dyDescent="0.25">
      <c r="A122" s="182" t="s">
        <v>379</v>
      </c>
      <c r="B122" s="184">
        <v>6.0000000000000001E-3</v>
      </c>
    </row>
    <row r="123" spans="1:2" s="313" customFormat="1" ht="45" customHeight="1" x14ac:dyDescent="0.25">
      <c r="A123" s="181" t="s">
        <v>761</v>
      </c>
      <c r="B123" s="296">
        <v>6.0000000000000001E-3</v>
      </c>
    </row>
    <row r="124" spans="1:2" s="313" customFormat="1" x14ac:dyDescent="0.25">
      <c r="A124" s="182" t="s">
        <v>377</v>
      </c>
      <c r="B124" s="183">
        <v>0</v>
      </c>
    </row>
    <row r="125" spans="1:2" s="313" customFormat="1" x14ac:dyDescent="0.25">
      <c r="A125" s="182" t="s">
        <v>378</v>
      </c>
      <c r="B125" s="184">
        <v>6.0000000000000001E-3</v>
      </c>
    </row>
    <row r="126" spans="1:2" s="313" customFormat="1" x14ac:dyDescent="0.25">
      <c r="A126" s="182" t="s">
        <v>379</v>
      </c>
      <c r="B126" s="184">
        <v>6.0000000000000001E-3</v>
      </c>
    </row>
    <row r="127" spans="1:2" s="313" customFormat="1" ht="45" customHeight="1" x14ac:dyDescent="0.25">
      <c r="A127" s="181" t="s">
        <v>762</v>
      </c>
      <c r="B127" s="296">
        <v>6.0000000000000001E-3</v>
      </c>
    </row>
    <row r="128" spans="1:2" s="313" customFormat="1" x14ac:dyDescent="0.25">
      <c r="A128" s="182" t="s">
        <v>377</v>
      </c>
      <c r="B128" s="183">
        <v>0</v>
      </c>
    </row>
    <row r="129" spans="1:2" s="313" customFormat="1" x14ac:dyDescent="0.25">
      <c r="A129" s="182" t="s">
        <v>378</v>
      </c>
      <c r="B129" s="184">
        <v>6.0000000000000001E-3</v>
      </c>
    </row>
    <row r="130" spans="1:2" s="313" customFormat="1" x14ac:dyDescent="0.25">
      <c r="A130" s="182" t="s">
        <v>379</v>
      </c>
      <c r="B130" s="184">
        <v>6.0000000000000001E-3</v>
      </c>
    </row>
    <row r="131" spans="1:2" s="313" customFormat="1" ht="45" customHeight="1" x14ac:dyDescent="0.25">
      <c r="A131" s="181" t="s">
        <v>763</v>
      </c>
      <c r="B131" s="296">
        <v>6.0000000000000001E-3</v>
      </c>
    </row>
    <row r="132" spans="1:2" s="313" customFormat="1" x14ac:dyDescent="0.25">
      <c r="A132" s="182" t="s">
        <v>377</v>
      </c>
      <c r="B132" s="183">
        <v>0</v>
      </c>
    </row>
    <row r="133" spans="1:2" s="313" customFormat="1" x14ac:dyDescent="0.25">
      <c r="A133" s="182" t="s">
        <v>378</v>
      </c>
      <c r="B133" s="184">
        <v>6.0000000000000001E-3</v>
      </c>
    </row>
    <row r="134" spans="1:2" s="313" customFormat="1" x14ac:dyDescent="0.25">
      <c r="A134" s="182" t="s">
        <v>379</v>
      </c>
      <c r="B134" s="184">
        <v>6.0000000000000001E-3</v>
      </c>
    </row>
    <row r="135" spans="1:2" s="313" customFormat="1" ht="45" customHeight="1" x14ac:dyDescent="0.25">
      <c r="A135" s="181" t="s">
        <v>764</v>
      </c>
      <c r="B135" s="296">
        <v>6.0000000000000001E-3</v>
      </c>
    </row>
    <row r="136" spans="1:2" s="313" customFormat="1" x14ac:dyDescent="0.25">
      <c r="A136" s="182" t="s">
        <v>377</v>
      </c>
      <c r="B136" s="183">
        <v>0</v>
      </c>
    </row>
    <row r="137" spans="1:2" s="313" customFormat="1" x14ac:dyDescent="0.25">
      <c r="A137" s="182" t="s">
        <v>378</v>
      </c>
      <c r="B137" s="184">
        <v>6.0000000000000001E-3</v>
      </c>
    </row>
    <row r="138" spans="1:2" s="313" customFormat="1" x14ac:dyDescent="0.25">
      <c r="A138" s="182" t="s">
        <v>379</v>
      </c>
      <c r="B138" s="184">
        <v>6.0000000000000001E-3</v>
      </c>
    </row>
    <row r="139" spans="1:2" s="313" customFormat="1" ht="45" customHeight="1" x14ac:dyDescent="0.25">
      <c r="A139" s="181" t="s">
        <v>765</v>
      </c>
      <c r="B139" s="296">
        <v>6.0000000000000001E-3</v>
      </c>
    </row>
    <row r="140" spans="1:2" s="313" customFormat="1" x14ac:dyDescent="0.25">
      <c r="A140" s="182" t="s">
        <v>377</v>
      </c>
      <c r="B140" s="183">
        <v>0</v>
      </c>
    </row>
    <row r="141" spans="1:2" s="313" customFormat="1" x14ac:dyDescent="0.25">
      <c r="A141" s="182" t="s">
        <v>378</v>
      </c>
      <c r="B141" s="184">
        <v>6.0000000000000001E-3</v>
      </c>
    </row>
    <row r="142" spans="1:2" s="313" customFormat="1" x14ac:dyDescent="0.25">
      <c r="A142" s="182" t="s">
        <v>379</v>
      </c>
      <c r="B142" s="184">
        <v>6.0000000000000001E-3</v>
      </c>
    </row>
    <row r="143" spans="1:2" s="313" customFormat="1" ht="45" customHeight="1" x14ac:dyDescent="0.25">
      <c r="A143" s="181" t="s">
        <v>766</v>
      </c>
      <c r="B143" s="296">
        <v>6.0000000000000001E-3</v>
      </c>
    </row>
    <row r="144" spans="1:2" s="313" customFormat="1" x14ac:dyDescent="0.25">
      <c r="A144" s="182" t="s">
        <v>377</v>
      </c>
      <c r="B144" s="183">
        <v>0</v>
      </c>
    </row>
    <row r="145" spans="1:2" s="313" customFormat="1" x14ac:dyDescent="0.25">
      <c r="A145" s="182" t="s">
        <v>378</v>
      </c>
      <c r="B145" s="184">
        <v>6.0000000000000001E-3</v>
      </c>
    </row>
    <row r="146" spans="1:2" s="313" customFormat="1" x14ac:dyDescent="0.25">
      <c r="A146" s="182" t="s">
        <v>379</v>
      </c>
      <c r="B146" s="184">
        <v>6.0000000000000001E-3</v>
      </c>
    </row>
    <row r="147" spans="1:2" s="313" customFormat="1" ht="45" customHeight="1" x14ac:dyDescent="0.25">
      <c r="A147" s="181" t="s">
        <v>767</v>
      </c>
      <c r="B147" s="296">
        <v>6.0000000000000001E-3</v>
      </c>
    </row>
    <row r="148" spans="1:2" s="313" customFormat="1" x14ac:dyDescent="0.25">
      <c r="A148" s="182" t="s">
        <v>377</v>
      </c>
      <c r="B148" s="183">
        <v>0</v>
      </c>
    </row>
    <row r="149" spans="1:2" s="313" customFormat="1" x14ac:dyDescent="0.25">
      <c r="A149" s="182" t="s">
        <v>378</v>
      </c>
      <c r="B149" s="184">
        <v>6.0000000000000001E-3</v>
      </c>
    </row>
    <row r="150" spans="1:2" s="313" customFormat="1" x14ac:dyDescent="0.25">
      <c r="A150" s="182" t="s">
        <v>379</v>
      </c>
      <c r="B150" s="184">
        <v>6.0000000000000001E-3</v>
      </c>
    </row>
    <row r="151" spans="1:2" s="313" customFormat="1" ht="45" customHeight="1" x14ac:dyDescent="0.25">
      <c r="A151" s="181" t="s">
        <v>768</v>
      </c>
      <c r="B151" s="296">
        <v>6.0000000000000001E-3</v>
      </c>
    </row>
    <row r="152" spans="1:2" s="313" customFormat="1" x14ac:dyDescent="0.25">
      <c r="A152" s="182" t="s">
        <v>377</v>
      </c>
      <c r="B152" s="183">
        <v>0</v>
      </c>
    </row>
    <row r="153" spans="1:2" s="313" customFormat="1" x14ac:dyDescent="0.25">
      <c r="A153" s="182" t="s">
        <v>378</v>
      </c>
      <c r="B153" s="184">
        <v>6.0000000000000001E-3</v>
      </c>
    </row>
    <row r="154" spans="1:2" s="313" customFormat="1" x14ac:dyDescent="0.25">
      <c r="A154" s="182" t="s">
        <v>379</v>
      </c>
      <c r="B154" s="184">
        <v>6.0000000000000001E-3</v>
      </c>
    </row>
    <row r="155" spans="1:2" s="313" customFormat="1" ht="45" customHeight="1" x14ac:dyDescent="0.25">
      <c r="A155" s="181" t="s">
        <v>769</v>
      </c>
      <c r="B155" s="296">
        <v>6.0000000000000001E-3</v>
      </c>
    </row>
    <row r="156" spans="1:2" s="313" customFormat="1" x14ac:dyDescent="0.25">
      <c r="A156" s="182" t="s">
        <v>377</v>
      </c>
      <c r="B156" s="183">
        <v>0</v>
      </c>
    </row>
    <row r="157" spans="1:2" s="313" customFormat="1" x14ac:dyDescent="0.25">
      <c r="A157" s="182" t="s">
        <v>378</v>
      </c>
      <c r="B157" s="184">
        <v>6.0000000000000001E-3</v>
      </c>
    </row>
    <row r="158" spans="1:2" s="313" customFormat="1" x14ac:dyDescent="0.25">
      <c r="A158" s="182" t="s">
        <v>379</v>
      </c>
      <c r="B158" s="184">
        <v>6.0000000000000001E-3</v>
      </c>
    </row>
    <row r="159" spans="1:2" s="313" customFormat="1" ht="45" customHeight="1" x14ac:dyDescent="0.25">
      <c r="A159" s="181" t="s">
        <v>770</v>
      </c>
      <c r="B159" s="296">
        <v>6.0000000000000001E-3</v>
      </c>
    </row>
    <row r="160" spans="1:2" s="313" customFormat="1" x14ac:dyDescent="0.25">
      <c r="A160" s="182" t="s">
        <v>377</v>
      </c>
      <c r="B160" s="183">
        <v>0</v>
      </c>
    </row>
    <row r="161" spans="1:2" s="313" customFormat="1" x14ac:dyDescent="0.25">
      <c r="A161" s="182" t="s">
        <v>378</v>
      </c>
      <c r="B161" s="184">
        <v>6.0000000000000001E-3</v>
      </c>
    </row>
    <row r="162" spans="1:2" s="313" customFormat="1" x14ac:dyDescent="0.25">
      <c r="A162" s="182" t="s">
        <v>379</v>
      </c>
      <c r="B162" s="184">
        <v>6.0000000000000001E-3</v>
      </c>
    </row>
    <row r="163" spans="1:2" s="313" customFormat="1" ht="45" customHeight="1" x14ac:dyDescent="0.25">
      <c r="A163" s="181" t="s">
        <v>771</v>
      </c>
      <c r="B163" s="296">
        <v>1.2999999999999999E-2</v>
      </c>
    </row>
    <row r="164" spans="1:2" s="313" customFormat="1" x14ac:dyDescent="0.25">
      <c r="A164" s="182" t="s">
        <v>377</v>
      </c>
      <c r="B164" s="183">
        <v>0</v>
      </c>
    </row>
    <row r="165" spans="1:2" s="313" customFormat="1" x14ac:dyDescent="0.25">
      <c r="A165" s="182" t="s">
        <v>378</v>
      </c>
      <c r="B165" s="184">
        <v>1.2999999999999999E-2</v>
      </c>
    </row>
    <row r="166" spans="1:2" s="313" customFormat="1" x14ac:dyDescent="0.25">
      <c r="A166" s="182" t="s">
        <v>379</v>
      </c>
      <c r="B166" s="184">
        <v>1.2999999999999999E-2</v>
      </c>
    </row>
    <row r="167" spans="1:2" s="313" customFormat="1" ht="45" customHeight="1" x14ac:dyDescent="0.25">
      <c r="A167" s="181" t="s">
        <v>812</v>
      </c>
      <c r="B167" s="296">
        <v>9.8000000000000004E-2</v>
      </c>
    </row>
    <row r="168" spans="1:2" s="313" customFormat="1" x14ac:dyDescent="0.25">
      <c r="A168" s="182" t="s">
        <v>377</v>
      </c>
      <c r="B168" s="183">
        <v>0.02</v>
      </c>
    </row>
    <row r="169" spans="1:2" s="313" customFormat="1" x14ac:dyDescent="0.25">
      <c r="A169" s="182" t="s">
        <v>378</v>
      </c>
      <c r="B169" s="184">
        <v>8.5000000000000006E-2</v>
      </c>
    </row>
    <row r="170" spans="1:2" s="313" customFormat="1" x14ac:dyDescent="0.25">
      <c r="A170" s="182" t="s">
        <v>379</v>
      </c>
      <c r="B170" s="184">
        <v>9.8000000000000004E-2</v>
      </c>
    </row>
    <row r="171" spans="1:2" s="313" customFormat="1" ht="45" customHeight="1" x14ac:dyDescent="0.25">
      <c r="A171" s="181" t="s">
        <v>813</v>
      </c>
      <c r="B171" s="296">
        <v>4.9000000000000002E-2</v>
      </c>
    </row>
    <row r="172" spans="1:2" s="313" customFormat="1" x14ac:dyDescent="0.25">
      <c r="A172" s="182" t="s">
        <v>377</v>
      </c>
      <c r="B172" s="183">
        <v>0.01</v>
      </c>
    </row>
    <row r="173" spans="1:2" s="313" customFormat="1" x14ac:dyDescent="0.25">
      <c r="A173" s="182" t="s">
        <v>378</v>
      </c>
      <c r="B173" s="184">
        <v>4.2000000000000003E-2</v>
      </c>
    </row>
    <row r="174" spans="1:2" s="313" customFormat="1" x14ac:dyDescent="0.25">
      <c r="A174" s="182" t="s">
        <v>379</v>
      </c>
      <c r="B174" s="184">
        <v>4.9000000000000002E-2</v>
      </c>
    </row>
    <row r="175" spans="1:2" s="313" customFormat="1" ht="60" customHeight="1" x14ac:dyDescent="0.25">
      <c r="A175" s="181" t="s">
        <v>772</v>
      </c>
      <c r="B175" s="296">
        <v>0</v>
      </c>
    </row>
    <row r="176" spans="1:2" s="313" customFormat="1" x14ac:dyDescent="0.25">
      <c r="A176" s="182" t="s">
        <v>377</v>
      </c>
      <c r="B176" s="183">
        <v>0</v>
      </c>
    </row>
    <row r="177" spans="1:2" s="313" customFormat="1" x14ac:dyDescent="0.25">
      <c r="A177" s="182" t="s">
        <v>378</v>
      </c>
      <c r="B177" s="184">
        <v>0</v>
      </c>
    </row>
    <row r="178" spans="1:2" s="313" customFormat="1" x14ac:dyDescent="0.25">
      <c r="A178" s="182" t="s">
        <v>379</v>
      </c>
      <c r="B178" s="184">
        <v>0</v>
      </c>
    </row>
    <row r="179" spans="1:2" s="313" customFormat="1" ht="45" customHeight="1" x14ac:dyDescent="0.25">
      <c r="A179" s="181" t="s">
        <v>773</v>
      </c>
      <c r="B179" s="296">
        <v>6.0000000000000001E-3</v>
      </c>
    </row>
    <row r="180" spans="1:2" s="313" customFormat="1" x14ac:dyDescent="0.25">
      <c r="A180" s="182" t="s">
        <v>377</v>
      </c>
      <c r="B180" s="183">
        <v>0</v>
      </c>
    </row>
    <row r="181" spans="1:2" s="313" customFormat="1" x14ac:dyDescent="0.25">
      <c r="A181" s="182" t="s">
        <v>378</v>
      </c>
      <c r="B181" s="184">
        <v>6.0000000000000001E-3</v>
      </c>
    </row>
    <row r="182" spans="1:2" s="313" customFormat="1" x14ac:dyDescent="0.25">
      <c r="A182" s="182" t="s">
        <v>379</v>
      </c>
      <c r="B182" s="184">
        <v>6.0000000000000001E-3</v>
      </c>
    </row>
    <row r="183" spans="1:2" s="313" customFormat="1" ht="60" customHeight="1" x14ac:dyDescent="0.25">
      <c r="A183" s="181" t="s">
        <v>814</v>
      </c>
      <c r="B183" s="296">
        <v>2.4E-2</v>
      </c>
    </row>
    <row r="184" spans="1:2" s="313" customFormat="1" x14ac:dyDescent="0.25">
      <c r="A184" s="182" t="s">
        <v>377</v>
      </c>
      <c r="B184" s="183">
        <v>0.01</v>
      </c>
    </row>
    <row r="185" spans="1:2" s="313" customFormat="1" x14ac:dyDescent="0.25">
      <c r="A185" s="182" t="s">
        <v>378</v>
      </c>
      <c r="B185" s="184">
        <v>2.4E-2</v>
      </c>
    </row>
    <row r="186" spans="1:2" s="313" customFormat="1" x14ac:dyDescent="0.25">
      <c r="A186" s="182" t="s">
        <v>379</v>
      </c>
      <c r="B186" s="184">
        <v>2.4E-2</v>
      </c>
    </row>
    <row r="187" spans="1:2" s="313" customFormat="1" ht="60" customHeight="1" x14ac:dyDescent="0.25">
      <c r="A187" s="181" t="s">
        <v>815</v>
      </c>
      <c r="B187" s="296">
        <v>1.7999999999999999E-2</v>
      </c>
    </row>
    <row r="188" spans="1:2" s="313" customFormat="1" x14ac:dyDescent="0.25">
      <c r="A188" s="182" t="s">
        <v>377</v>
      </c>
      <c r="B188" s="183">
        <v>0</v>
      </c>
    </row>
    <row r="189" spans="1:2" s="313" customFormat="1" x14ac:dyDescent="0.25">
      <c r="A189" s="182" t="s">
        <v>378</v>
      </c>
      <c r="B189" s="184">
        <v>1.7999999999999999E-2</v>
      </c>
    </row>
    <row r="190" spans="1:2" s="313" customFormat="1" x14ac:dyDescent="0.25">
      <c r="A190" s="182" t="s">
        <v>379</v>
      </c>
      <c r="B190" s="184">
        <v>1.7999999999999999E-2</v>
      </c>
    </row>
    <row r="191" spans="1:2" s="313" customFormat="1" ht="45" customHeight="1" x14ac:dyDescent="0.25">
      <c r="A191" s="181" t="s">
        <v>819</v>
      </c>
      <c r="B191" s="296">
        <v>8.2710000000000008</v>
      </c>
    </row>
    <row r="192" spans="1:2" s="313" customFormat="1" x14ac:dyDescent="0.25">
      <c r="A192" s="182" t="s">
        <v>377</v>
      </c>
      <c r="B192" s="183">
        <v>2.09</v>
      </c>
    </row>
    <row r="193" spans="1:2" s="313" customFormat="1" x14ac:dyDescent="0.25">
      <c r="A193" s="182" t="s">
        <v>378</v>
      </c>
      <c r="B193" s="184">
        <v>0</v>
      </c>
    </row>
    <row r="194" spans="1:2" s="313" customFormat="1" x14ac:dyDescent="0.25">
      <c r="A194" s="182" t="s">
        <v>379</v>
      </c>
      <c r="B194" s="184">
        <v>0.69699999999999995</v>
      </c>
    </row>
    <row r="195" spans="1:2" ht="30" customHeight="1" thickBot="1" x14ac:dyDescent="0.3">
      <c r="A195" s="180" t="s">
        <v>380</v>
      </c>
      <c r="B195" s="297" t="s">
        <v>595</v>
      </c>
    </row>
    <row r="196" spans="1:2" s="313" customFormat="1" x14ac:dyDescent="0.25">
      <c r="A196" s="182" t="s">
        <v>376</v>
      </c>
      <c r="B196" s="183" t="s">
        <v>595</v>
      </c>
    </row>
    <row r="197" spans="1:2" s="313" customFormat="1" x14ac:dyDescent="0.25">
      <c r="A197" s="182" t="s">
        <v>597</v>
      </c>
      <c r="B197" s="183" t="s">
        <v>595</v>
      </c>
    </row>
    <row r="198" spans="1:2" s="313" customFormat="1" x14ac:dyDescent="0.25">
      <c r="A198" s="182" t="s">
        <v>598</v>
      </c>
      <c r="B198" s="183" t="s">
        <v>595</v>
      </c>
    </row>
    <row r="199" spans="1:2" s="313" customFormat="1" ht="30" customHeight="1" x14ac:dyDescent="0.25">
      <c r="A199" s="182" t="s">
        <v>599</v>
      </c>
      <c r="B199" s="183" t="s">
        <v>595</v>
      </c>
    </row>
    <row r="200" spans="1:2" ht="15.75" thickBot="1" x14ac:dyDescent="0.3">
      <c r="A200" s="180" t="s">
        <v>381</v>
      </c>
      <c r="B200" s="297">
        <v>77.84</v>
      </c>
    </row>
    <row r="201" spans="1:2" ht="15.75" thickBot="1" x14ac:dyDescent="0.3">
      <c r="A201" s="180" t="s">
        <v>382</v>
      </c>
      <c r="B201" s="295">
        <v>307.71300000000002</v>
      </c>
    </row>
    <row r="202" spans="1:2" ht="15.75" thickBot="1" x14ac:dyDescent="0.3">
      <c r="A202" s="180" t="s">
        <v>383</v>
      </c>
      <c r="B202" s="297">
        <v>11.62</v>
      </c>
    </row>
    <row r="203" spans="1:2" ht="15.75" thickBot="1" x14ac:dyDescent="0.3">
      <c r="A203" s="180" t="s">
        <v>384</v>
      </c>
      <c r="B203" s="295">
        <v>38.268000000000001</v>
      </c>
    </row>
    <row r="204" spans="1:2" ht="15.75" thickBot="1" x14ac:dyDescent="0.3">
      <c r="A204" s="180" t="s">
        <v>385</v>
      </c>
      <c r="B204" s="297" t="s">
        <v>595</v>
      </c>
    </row>
    <row r="205" spans="1:2" s="313" customFormat="1" ht="30" x14ac:dyDescent="0.25">
      <c r="A205" s="182" t="s">
        <v>386</v>
      </c>
      <c r="B205" s="183" t="s">
        <v>600</v>
      </c>
    </row>
    <row r="206" spans="1:2" s="313" customFormat="1" ht="45" x14ac:dyDescent="0.25">
      <c r="A206" s="182" t="s">
        <v>387</v>
      </c>
      <c r="B206" s="183" t="s">
        <v>774</v>
      </c>
    </row>
    <row r="207" spans="1:2" x14ac:dyDescent="0.25">
      <c r="A207" s="182" t="s">
        <v>388</v>
      </c>
      <c r="B207" s="183" t="s">
        <v>595</v>
      </c>
    </row>
    <row r="208" spans="1:2" ht="345" x14ac:dyDescent="0.25">
      <c r="A208" s="182" t="s">
        <v>693</v>
      </c>
      <c r="B208" s="183" t="s">
        <v>816</v>
      </c>
    </row>
    <row r="209" spans="1:2" ht="15.75" thickBot="1" x14ac:dyDescent="0.3">
      <c r="A209" s="342" t="s">
        <v>389</v>
      </c>
      <c r="B209" s="345" t="s">
        <v>363</v>
      </c>
    </row>
    <row r="210" spans="1:2" ht="29.25" thickBot="1" x14ac:dyDescent="0.3">
      <c r="A210" s="340" t="s">
        <v>390</v>
      </c>
      <c r="B210" s="344" t="s">
        <v>817</v>
      </c>
    </row>
    <row r="211" spans="1:2" ht="29.25" thickBot="1" x14ac:dyDescent="0.3">
      <c r="A211" s="180" t="s">
        <v>391</v>
      </c>
      <c r="B211" s="297">
        <f>B213+B214</f>
        <v>11</v>
      </c>
    </row>
    <row r="212" spans="1:2" x14ac:dyDescent="0.25">
      <c r="A212" s="182" t="s">
        <v>376</v>
      </c>
      <c r="B212" s="183" t="s">
        <v>595</v>
      </c>
    </row>
    <row r="213" spans="1:2" x14ac:dyDescent="0.25">
      <c r="A213" s="182" t="s">
        <v>624</v>
      </c>
      <c r="B213" s="183">
        <v>11</v>
      </c>
    </row>
    <row r="214" spans="1:2" ht="15.75" thickBot="1" x14ac:dyDescent="0.3">
      <c r="A214" s="342" t="s">
        <v>625</v>
      </c>
      <c r="B214" s="343">
        <v>0</v>
      </c>
    </row>
    <row r="215" spans="1:2" ht="15.75" thickBot="1" x14ac:dyDescent="0.3">
      <c r="A215" s="340" t="s">
        <v>392</v>
      </c>
      <c r="B215" s="344" t="s">
        <v>817</v>
      </c>
    </row>
    <row r="216" spans="1:2" ht="15.75" thickBot="1" x14ac:dyDescent="0.3">
      <c r="A216" s="180" t="s">
        <v>393</v>
      </c>
      <c r="B216" s="297" t="s">
        <v>595</v>
      </c>
    </row>
    <row r="217" spans="1:2" x14ac:dyDescent="0.25">
      <c r="A217" s="182" t="s">
        <v>626</v>
      </c>
      <c r="B217" s="183" t="s">
        <v>363</v>
      </c>
    </row>
    <row r="218" spans="1:2" x14ac:dyDescent="0.25">
      <c r="A218" s="182" t="s">
        <v>627</v>
      </c>
      <c r="B218" s="183" t="s">
        <v>595</v>
      </c>
    </row>
    <row r="219" spans="1:2" ht="15.75" thickBot="1" x14ac:dyDescent="0.3">
      <c r="A219" s="342" t="s">
        <v>628</v>
      </c>
      <c r="B219" s="343" t="s">
        <v>595</v>
      </c>
    </row>
    <row r="220" spans="1:2" ht="29.25" thickBot="1" x14ac:dyDescent="0.3">
      <c r="A220" s="340" t="s">
        <v>394</v>
      </c>
      <c r="B220" s="341" t="s">
        <v>806</v>
      </c>
    </row>
    <row r="221" spans="1:2" ht="43.5" thickBot="1" x14ac:dyDescent="0.3">
      <c r="A221" s="340" t="s">
        <v>395</v>
      </c>
      <c r="B221" s="341" t="s">
        <v>820</v>
      </c>
    </row>
    <row r="222" spans="1:2" ht="45" customHeight="1" x14ac:dyDescent="0.25">
      <c r="A222" s="339" t="s">
        <v>629</v>
      </c>
      <c r="B222" s="335"/>
    </row>
    <row r="223" spans="1:2" x14ac:dyDescent="0.25">
      <c r="A223" s="182" t="s">
        <v>630</v>
      </c>
      <c r="B223" s="336"/>
    </row>
    <row r="224" spans="1:2" x14ac:dyDescent="0.25">
      <c r="A224" s="182" t="s">
        <v>631</v>
      </c>
      <c r="B224" s="336"/>
    </row>
    <row r="225" spans="1:2" x14ac:dyDescent="0.25">
      <c r="A225" s="182" t="s">
        <v>632</v>
      </c>
      <c r="B225" s="336"/>
    </row>
    <row r="226" spans="1:2" ht="15.75" thickBot="1" x14ac:dyDescent="0.3">
      <c r="A226" s="337" t="s">
        <v>633</v>
      </c>
      <c r="B226" s="338"/>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2023-09-29T05:53:28Z</cp:lastPrinted>
  <dcterms:created xsi:type="dcterms:W3CDTF">2015-08-16T15:31:05Z</dcterms:created>
  <dcterms:modified xsi:type="dcterms:W3CDTF">2023-11-03T04:45:35Z</dcterms:modified>
</cp:coreProperties>
</file>